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8EBFA00A-E93D-8940-A7D0-B1904893DBB1}" xr6:coauthVersionLast="47" xr6:coauthVersionMax="47" xr10:uidLastSave="{00000000-0000-0000-0000-000000000000}"/>
  <bookViews>
    <workbookView xWindow="4020" yWindow="460" windowWidth="2514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15" i="15"/>
  <c r="C5" i="7"/>
  <c r="C6" i="7"/>
  <c r="C10" i="7"/>
  <c r="C14" i="7"/>
  <c r="C2" i="7"/>
  <c r="C3" i="7"/>
  <c r="C4" i="7"/>
  <c r="C7" i="7"/>
  <c r="C8" i="7"/>
  <c r="C9" i="7"/>
  <c r="C11" i="7"/>
  <c r="C12" i="7"/>
  <c r="C13" i="7"/>
</calcChain>
</file>

<file path=xl/sharedStrings.xml><?xml version="1.0" encoding="utf-8"?>
<sst xmlns="http://schemas.openxmlformats.org/spreadsheetml/2006/main" count="45" uniqueCount="37">
  <si>
    <t>Arcella catinus</t>
  </si>
  <si>
    <t>Assulina muscorum</t>
  </si>
  <si>
    <t>Difflugia pristis</t>
  </si>
  <si>
    <t>Difflugia pulex</t>
  </si>
  <si>
    <t>Nebela militaris</t>
  </si>
  <si>
    <t>Placocista spinosa</t>
  </si>
  <si>
    <t>Pseudodifflugia fascicularis</t>
  </si>
  <si>
    <t>Pseudodifflugia fulva</t>
  </si>
  <si>
    <t>Trigonopyxis arcula</t>
  </si>
  <si>
    <t>Trigonopyxis minuta</t>
  </si>
  <si>
    <t>Trinema / Corythion</t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</si>
  <si>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</si>
  <si>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</si>
  <si>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</si>
  <si>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</si>
  <si>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</si>
  <si>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</si>
  <si>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</si>
  <si>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</si>
  <si>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</si>
  <si>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</si>
  <si>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</si>
  <si>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</si>
  <si>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</si>
  <si>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</si>
  <si>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</si>
  <si>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</si>
  <si>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</si>
  <si>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</si>
  <si>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</si>
  <si>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</si>
  <si>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</si>
  <si>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</si>
  <si>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Kil2</t>
    <phoneticPr fontId="1" type="noConversion"/>
  </si>
  <si>
    <t>Poz-82345</t>
  </si>
  <si>
    <t>Poz-89760</t>
  </si>
  <si>
    <t>Poz-77235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</si>
</sst>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color theme="1"/>
      <name val="TimeS"/>
      <family val="1"/>
    </font>
    <font>
      <sz val="9"/>
      <name val="宋体"/>
      <family val="2"/>
      <charset val="134"/>
      <scheme val="minor"/>
    </font>
    <font>
      <sz val="11"/>
      <name val="Times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2" fillId="0" borderId="0" xfId="0" applyFont="1" applyFill="1"/>
    <xf numFmtId="0" fontId="0" fillId="0" borderId="0" xfId="0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Fill="1"/>
    <xf numFmtId="0" fontId="8" fillId="0" borderId="0" xfId="0" applyFont="1"/>
    <xf numFmtId="0" fontId="8" fillId="0" borderId="0" xfId="0" applyFont="1" applyFill="1"/>
    <xf numFmtId="0" fontId="2" fillId="0" borderId="0" xfId="0" applyFont="1" applyBorder="1"/>
    <xf numFmtId="0" fontId="7" fillId="0" borderId="0" xfId="0" applyFont="1" applyBorder="1"/>
    <xf numFmtId="0" fontId="7" fillId="0" borderId="0" xfId="0" applyFont="1" applyFill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0" fillId="2" borderId="0" xfId="0" applyFont="1" applyFill="1"/>
    <xf numFmtId="0" fontId="10" fillId="0" borderId="0" xfId="0" applyFont="1"/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/>
    <xf numFmtId="0" fontId="11" fillId="2" borderId="0" xfId="0" applyFont="1" applyFill="1"/>
    <xf numFmtId="0" fontId="10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wrapText="1"/>
    </xf>
    <xf numFmtId="0" fontId="10" fillId="4" borderId="2" xfId="0" applyFont="1" applyFill="1" applyBorder="1"/>
    <xf numFmtId="0" fontId="10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vertical="center"/>
    </xf>
    <xf numFmtId="0" fontId="9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M283"/>
  <sheetViews>
    <sheetView tabSelected="1" zoomScale="140" zoomScaleNormal="140" workbookViewId="0">
      <selection activeCell="C17" sqref="C17"/>
    </sheetView>
  </sheetViews>
  <sheetFormatPr baseColWidth="10" defaultRowHeight="15"/>
  <cols>
    <col min="1" max="1" width="5.1640625" style="1" customWidth="1"/>
    <col min="2" max="2" width="8.1640625" style="18" customWidth="1"/>
    <col min="3" max="3" width="10.33203125" style="16" customWidth="1"/>
    <col min="4" max="16384" width="10.83203125" style="1"/>
  </cols>
  <sheetData>
    <row r="1" spans="1:22" ht="20" customHeight="1">
      <c r="A1" s="1" t="s">
        <v>14</v>
      </c>
      <c r="B1" s="18" t="s">
        <v>15</v>
      </c>
      <c r="C1" s="16" t="s">
        <v>12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R1" s="2"/>
      <c r="U1" s="2"/>
      <c r="V1" s="4"/>
    </row>
    <row r="2" spans="1:22" s="7" customFormat="1">
      <c r="A2" s="7">
        <v>2.5</v>
      </c>
      <c r="B2" s="18">
        <v>1</v>
      </c>
      <c r="C2" s="17">
        <f>SUM(D2:V2)</f>
        <v>73</v>
      </c>
      <c r="D2" s="7">
        <v>27</v>
      </c>
      <c r="E2" s="7">
        <v>1</v>
      </c>
      <c r="F2" s="7">
        <v>2</v>
      </c>
      <c r="G2" s="7">
        <v>0</v>
      </c>
      <c r="H2" s="7">
        <v>0</v>
      </c>
      <c r="I2" s="7">
        <v>1</v>
      </c>
      <c r="J2" s="7">
        <v>5</v>
      </c>
      <c r="K2" s="7">
        <v>11</v>
      </c>
      <c r="L2" s="7">
        <v>11</v>
      </c>
      <c r="M2" s="7">
        <v>14</v>
      </c>
      <c r="N2" s="7">
        <v>1</v>
      </c>
    </row>
    <row r="3" spans="1:22" s="7" customFormat="1">
      <c r="A3" s="7">
        <v>3.5</v>
      </c>
      <c r="B3" s="18">
        <v>1</v>
      </c>
      <c r="C3" s="17">
        <f>SUM(D3:V3)</f>
        <v>56</v>
      </c>
      <c r="D3" s="7">
        <v>11</v>
      </c>
      <c r="E3" s="7">
        <v>4</v>
      </c>
      <c r="F3" s="7">
        <v>13</v>
      </c>
      <c r="G3" s="7">
        <v>0</v>
      </c>
      <c r="H3" s="7">
        <v>0</v>
      </c>
      <c r="I3" s="7">
        <v>0</v>
      </c>
      <c r="J3" s="7">
        <v>3</v>
      </c>
      <c r="K3" s="7">
        <v>7</v>
      </c>
      <c r="L3" s="7">
        <v>4</v>
      </c>
      <c r="M3" s="7">
        <v>14</v>
      </c>
      <c r="N3" s="7">
        <v>0</v>
      </c>
    </row>
    <row r="4" spans="1:22" s="7" customFormat="1">
      <c r="A4" s="7">
        <v>4.5</v>
      </c>
      <c r="B4" s="18">
        <v>1</v>
      </c>
      <c r="C4" s="17">
        <f>SUM(D4:V4)</f>
        <v>68</v>
      </c>
      <c r="D4" s="7">
        <v>0</v>
      </c>
      <c r="E4" s="7">
        <v>6</v>
      </c>
      <c r="F4" s="7">
        <v>14</v>
      </c>
      <c r="G4" s="7">
        <v>0</v>
      </c>
      <c r="H4" s="7">
        <v>2</v>
      </c>
      <c r="I4" s="7">
        <v>1</v>
      </c>
      <c r="J4" s="7">
        <v>4</v>
      </c>
      <c r="K4" s="7">
        <v>14</v>
      </c>
      <c r="L4" s="7">
        <v>7</v>
      </c>
      <c r="M4" s="7">
        <v>20</v>
      </c>
      <c r="N4" s="7">
        <v>0</v>
      </c>
    </row>
    <row r="5" spans="1:22" s="7" customFormat="1">
      <c r="A5" s="7">
        <v>6.5</v>
      </c>
      <c r="B5" s="18">
        <v>1</v>
      </c>
      <c r="C5" s="17">
        <f>SUM(D5:V5)</f>
        <v>75</v>
      </c>
      <c r="D5" s="7">
        <v>0</v>
      </c>
      <c r="E5" s="7">
        <v>0</v>
      </c>
      <c r="F5" s="7">
        <v>23</v>
      </c>
      <c r="G5" s="7">
        <v>0</v>
      </c>
      <c r="H5" s="7">
        <v>0</v>
      </c>
      <c r="I5" s="7">
        <v>1</v>
      </c>
      <c r="J5" s="7">
        <v>11</v>
      </c>
      <c r="K5" s="7">
        <v>0</v>
      </c>
      <c r="L5" s="7">
        <v>5</v>
      </c>
      <c r="M5" s="7">
        <v>35</v>
      </c>
      <c r="N5" s="7">
        <v>0</v>
      </c>
    </row>
    <row r="6" spans="1:22" s="7" customFormat="1">
      <c r="A6" s="7">
        <v>7.5</v>
      </c>
      <c r="B6" s="18">
        <v>1</v>
      </c>
      <c r="C6" s="17">
        <f>SUM(D6:V6)</f>
        <v>75</v>
      </c>
      <c r="D6" s="7">
        <v>6</v>
      </c>
      <c r="E6" s="7">
        <v>0</v>
      </c>
      <c r="F6" s="7">
        <v>11</v>
      </c>
      <c r="G6" s="7">
        <v>0</v>
      </c>
      <c r="H6" s="7">
        <v>0</v>
      </c>
      <c r="I6" s="7">
        <v>0</v>
      </c>
      <c r="J6" s="7">
        <v>7</v>
      </c>
      <c r="K6" s="7">
        <v>0</v>
      </c>
      <c r="L6" s="7">
        <v>13</v>
      </c>
      <c r="M6" s="7">
        <v>38</v>
      </c>
      <c r="N6" s="7">
        <v>0</v>
      </c>
    </row>
    <row r="7" spans="1:22" s="7" customFormat="1">
      <c r="A7" s="7">
        <v>9.5</v>
      </c>
      <c r="B7" s="18">
        <v>1</v>
      </c>
      <c r="C7" s="17">
        <f>SUM(D7:V7)</f>
        <v>55</v>
      </c>
      <c r="D7" s="7">
        <v>0</v>
      </c>
      <c r="E7" s="7">
        <v>0</v>
      </c>
      <c r="F7" s="7">
        <v>13</v>
      </c>
      <c r="G7" s="7">
        <v>0</v>
      </c>
      <c r="H7" s="7">
        <v>0</v>
      </c>
      <c r="I7" s="7">
        <v>0</v>
      </c>
      <c r="J7" s="7">
        <v>16</v>
      </c>
      <c r="K7" s="7">
        <v>1</v>
      </c>
      <c r="L7" s="7">
        <v>6</v>
      </c>
      <c r="M7" s="7">
        <v>19</v>
      </c>
      <c r="N7" s="7">
        <v>0</v>
      </c>
    </row>
    <row r="8" spans="1:22" s="7" customFormat="1">
      <c r="A8" s="7">
        <v>12</v>
      </c>
      <c r="B8" s="18">
        <v>1</v>
      </c>
      <c r="C8" s="17">
        <f>SUM(D8:V8)</f>
        <v>78</v>
      </c>
      <c r="D8" s="7">
        <v>3</v>
      </c>
      <c r="E8" s="7">
        <v>0</v>
      </c>
      <c r="F8" s="7">
        <v>17</v>
      </c>
      <c r="G8" s="7">
        <v>0</v>
      </c>
      <c r="H8" s="7">
        <v>0</v>
      </c>
      <c r="I8" s="7">
        <v>0</v>
      </c>
      <c r="J8" s="7">
        <v>5</v>
      </c>
      <c r="K8" s="7">
        <v>11</v>
      </c>
      <c r="L8" s="7">
        <v>16</v>
      </c>
      <c r="M8" s="7">
        <v>26</v>
      </c>
      <c r="N8" s="7">
        <v>0</v>
      </c>
    </row>
    <row r="9" spans="1:22" s="7" customFormat="1">
      <c r="A9" s="7">
        <v>14.5</v>
      </c>
      <c r="B9" s="18">
        <v>1</v>
      </c>
      <c r="C9" s="17">
        <f>SUM(D9:V9)</f>
        <v>67</v>
      </c>
      <c r="D9" s="7">
        <v>1</v>
      </c>
      <c r="E9" s="7">
        <v>0</v>
      </c>
      <c r="F9" s="7">
        <v>31</v>
      </c>
      <c r="G9" s="7">
        <v>1</v>
      </c>
      <c r="H9" s="7">
        <v>0</v>
      </c>
      <c r="I9" s="7">
        <v>0</v>
      </c>
      <c r="J9" s="7">
        <v>5</v>
      </c>
      <c r="K9" s="7">
        <v>16</v>
      </c>
      <c r="L9" s="7">
        <v>5</v>
      </c>
      <c r="M9" s="7">
        <v>8</v>
      </c>
      <c r="N9" s="7">
        <v>0</v>
      </c>
    </row>
    <row r="10" spans="1:22" s="7" customFormat="1">
      <c r="A10" s="7">
        <v>16.5</v>
      </c>
      <c r="B10" s="18">
        <v>1</v>
      </c>
      <c r="C10" s="17">
        <f>SUM(D10:V10)</f>
        <v>56</v>
      </c>
      <c r="D10" s="7">
        <v>1</v>
      </c>
      <c r="E10" s="7">
        <v>0</v>
      </c>
      <c r="F10" s="7">
        <v>27</v>
      </c>
      <c r="G10" s="7">
        <v>0</v>
      </c>
      <c r="H10" s="7">
        <v>0</v>
      </c>
      <c r="I10" s="7">
        <v>0</v>
      </c>
      <c r="J10" s="7">
        <v>4</v>
      </c>
      <c r="K10" s="7">
        <v>14</v>
      </c>
      <c r="L10" s="7">
        <v>4</v>
      </c>
      <c r="M10" s="7">
        <v>6</v>
      </c>
      <c r="N10" s="7">
        <v>0</v>
      </c>
    </row>
    <row r="11" spans="1:22" s="7" customFormat="1">
      <c r="A11" s="7">
        <v>18.5</v>
      </c>
      <c r="B11" s="18">
        <v>1</v>
      </c>
      <c r="C11" s="17">
        <f>SUM(D11:V11)</f>
        <v>61</v>
      </c>
      <c r="D11" s="7">
        <v>0</v>
      </c>
      <c r="E11" s="7">
        <v>0</v>
      </c>
      <c r="F11" s="7">
        <v>13</v>
      </c>
      <c r="G11" s="7">
        <v>0</v>
      </c>
      <c r="H11" s="7">
        <v>0</v>
      </c>
      <c r="I11" s="7">
        <v>0</v>
      </c>
      <c r="J11" s="7">
        <v>19</v>
      </c>
      <c r="K11" s="7">
        <v>28</v>
      </c>
      <c r="L11" s="7">
        <v>0</v>
      </c>
      <c r="M11" s="7">
        <v>1</v>
      </c>
      <c r="N11" s="7">
        <v>0</v>
      </c>
    </row>
    <row r="12" spans="1:22" s="7" customFormat="1">
      <c r="A12" s="7">
        <v>20.5</v>
      </c>
      <c r="B12" s="18">
        <v>1</v>
      </c>
      <c r="C12" s="17">
        <f>SUM(D12:V12)</f>
        <v>54</v>
      </c>
      <c r="D12" s="7">
        <v>0</v>
      </c>
      <c r="E12" s="7">
        <v>0</v>
      </c>
      <c r="F12" s="7">
        <v>8</v>
      </c>
      <c r="G12" s="7">
        <v>0</v>
      </c>
      <c r="H12" s="7">
        <v>0</v>
      </c>
      <c r="I12" s="7">
        <v>0</v>
      </c>
      <c r="J12" s="7">
        <v>3</v>
      </c>
      <c r="K12" s="7">
        <v>40</v>
      </c>
      <c r="L12" s="7">
        <v>0</v>
      </c>
      <c r="M12" s="7">
        <v>3</v>
      </c>
      <c r="N12" s="7">
        <v>0</v>
      </c>
    </row>
    <row r="13" spans="1:22" s="7" customFormat="1">
      <c r="A13" s="7">
        <v>22.5</v>
      </c>
      <c r="B13" s="18">
        <v>1</v>
      </c>
      <c r="C13" s="17">
        <f>SUM(D13:V13)</f>
        <v>54</v>
      </c>
      <c r="D13" s="7">
        <v>0</v>
      </c>
      <c r="E13" s="7">
        <v>0</v>
      </c>
      <c r="F13" s="7">
        <v>8</v>
      </c>
      <c r="G13" s="7">
        <v>0</v>
      </c>
      <c r="H13" s="7">
        <v>0</v>
      </c>
      <c r="I13" s="7">
        <v>0</v>
      </c>
      <c r="J13" s="7">
        <v>9</v>
      </c>
      <c r="K13" s="7">
        <v>37</v>
      </c>
      <c r="L13" s="7">
        <v>0</v>
      </c>
      <c r="M13" s="7">
        <v>0</v>
      </c>
      <c r="N13" s="7">
        <v>0</v>
      </c>
    </row>
    <row r="14" spans="1:22" s="7" customFormat="1">
      <c r="A14" s="7">
        <v>24.5</v>
      </c>
      <c r="B14" s="18">
        <v>1</v>
      </c>
      <c r="C14" s="17">
        <f>SUM(D14:V14)</f>
        <v>78</v>
      </c>
      <c r="D14" s="8">
        <v>0</v>
      </c>
      <c r="E14" s="8">
        <v>0</v>
      </c>
      <c r="F14" s="8">
        <v>16</v>
      </c>
      <c r="G14" s="8">
        <v>0</v>
      </c>
      <c r="H14" s="8">
        <v>0</v>
      </c>
      <c r="I14" s="8">
        <v>0</v>
      </c>
      <c r="J14" s="8">
        <v>22</v>
      </c>
      <c r="K14" s="8">
        <v>40</v>
      </c>
      <c r="L14" s="8">
        <v>0</v>
      </c>
      <c r="M14" s="8">
        <v>0</v>
      </c>
      <c r="N14" s="8">
        <v>0</v>
      </c>
      <c r="R14" s="8"/>
      <c r="U14" s="8"/>
    </row>
    <row r="15" spans="1:22">
      <c r="C15" s="1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R15" s="9"/>
      <c r="U15" s="9"/>
    </row>
    <row r="16" spans="1:22">
      <c r="C16" s="17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R16" s="9"/>
      <c r="U16" s="9"/>
    </row>
    <row r="17" spans="1:21">
      <c r="C17" s="17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R17" s="9"/>
      <c r="U17" s="9"/>
    </row>
    <row r="18" spans="1:21">
      <c r="C18" s="17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R18" s="9"/>
      <c r="U18" s="9"/>
    </row>
    <row r="19" spans="1:21">
      <c r="C19" s="17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R19" s="9"/>
      <c r="U19" s="9"/>
    </row>
    <row r="20" spans="1:21">
      <c r="C20" s="17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R20" s="9"/>
      <c r="U20" s="9"/>
    </row>
    <row r="21" spans="1:21">
      <c r="C21" s="17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R21" s="9"/>
      <c r="U21" s="9"/>
    </row>
    <row r="22" spans="1:21">
      <c r="C22" s="17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R22" s="9"/>
      <c r="U22" s="9"/>
    </row>
    <row r="23" spans="1:21">
      <c r="C23" s="17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R23" s="9"/>
      <c r="U23" s="9"/>
    </row>
    <row r="24" spans="1:21">
      <c r="C24" s="17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R24" s="9"/>
      <c r="U24" s="9"/>
    </row>
    <row r="25" spans="1:21">
      <c r="C25" s="17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R25" s="9"/>
      <c r="U25" s="9"/>
    </row>
    <row r="26" spans="1:21">
      <c r="C26" s="17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R26" s="9"/>
      <c r="U26" s="9"/>
    </row>
    <row r="27" spans="1:21">
      <c r="A27" s="11"/>
      <c r="C27" s="17"/>
      <c r="D27" s="12"/>
      <c r="E27" s="12"/>
      <c r="F27" s="11"/>
      <c r="G27" s="12"/>
      <c r="H27" s="12"/>
      <c r="I27" s="12"/>
      <c r="J27" s="11"/>
      <c r="K27" s="3"/>
      <c r="L27" s="12"/>
      <c r="M27" s="12"/>
      <c r="N27" s="12"/>
      <c r="R27" s="6"/>
      <c r="S27" s="3"/>
      <c r="U27" s="12"/>
    </row>
    <row r="28" spans="1:21">
      <c r="A28" s="11"/>
      <c r="C28" s="17"/>
      <c r="D28" s="12"/>
      <c r="E28" s="12"/>
      <c r="F28" s="11"/>
      <c r="G28" s="12"/>
      <c r="H28" s="12"/>
      <c r="I28" s="12"/>
      <c r="J28" s="11"/>
      <c r="K28" s="3"/>
      <c r="L28" s="12"/>
      <c r="M28" s="12"/>
      <c r="N28" s="12"/>
      <c r="R28" s="6"/>
      <c r="S28" s="3"/>
      <c r="U28" s="12"/>
    </row>
    <row r="29" spans="1:21">
      <c r="A29" s="11"/>
      <c r="C29" s="17"/>
      <c r="D29" s="12"/>
      <c r="E29" s="12"/>
      <c r="F29" s="11"/>
      <c r="G29" s="12"/>
      <c r="H29" s="12"/>
      <c r="I29" s="12"/>
      <c r="J29" s="11"/>
      <c r="K29" s="3"/>
      <c r="L29" s="12"/>
      <c r="M29" s="12"/>
      <c r="N29" s="12"/>
      <c r="R29" s="6"/>
      <c r="S29" s="3"/>
      <c r="U29" s="12"/>
    </row>
    <row r="30" spans="1:21">
      <c r="A30" s="11"/>
      <c r="C30" s="17"/>
      <c r="D30" s="12"/>
      <c r="E30" s="12"/>
      <c r="F30" s="11"/>
      <c r="G30" s="12"/>
      <c r="H30" s="12"/>
      <c r="I30" s="12"/>
      <c r="J30" s="11"/>
      <c r="K30" s="3"/>
      <c r="L30" s="12"/>
      <c r="M30" s="12"/>
      <c r="N30" s="12"/>
      <c r="R30" s="6"/>
      <c r="S30" s="3"/>
      <c r="U30" s="12"/>
    </row>
    <row r="31" spans="1:21">
      <c r="A31" s="11"/>
      <c r="C31" s="17"/>
      <c r="D31" s="12"/>
      <c r="E31" s="12"/>
      <c r="F31" s="11"/>
      <c r="G31" s="12"/>
      <c r="H31" s="12"/>
      <c r="I31" s="12"/>
      <c r="J31" s="11"/>
      <c r="K31" s="3"/>
      <c r="L31" s="12"/>
      <c r="M31" s="12"/>
      <c r="N31" s="12"/>
      <c r="R31" s="6"/>
      <c r="S31" s="3"/>
      <c r="U31" s="12"/>
    </row>
    <row r="32" spans="1:21">
      <c r="A32" s="11"/>
      <c r="C32" s="17"/>
      <c r="D32" s="12"/>
      <c r="E32" s="12"/>
      <c r="F32" s="11"/>
      <c r="G32" s="12"/>
      <c r="H32" s="12"/>
      <c r="I32" s="12"/>
      <c r="J32" s="11"/>
      <c r="K32" s="3"/>
      <c r="L32" s="12"/>
      <c r="M32" s="12"/>
      <c r="N32" s="12"/>
      <c r="R32" s="6"/>
      <c r="S32" s="3"/>
      <c r="U32" s="12"/>
    </row>
    <row r="33" spans="1:21">
      <c r="A33" s="11"/>
      <c r="C33" s="17"/>
      <c r="D33" s="12"/>
      <c r="E33" s="12"/>
      <c r="F33" s="11"/>
      <c r="G33" s="12"/>
      <c r="H33" s="12"/>
      <c r="I33" s="12"/>
      <c r="J33" s="11"/>
      <c r="K33" s="3"/>
      <c r="L33" s="12"/>
      <c r="M33" s="12"/>
      <c r="N33" s="12"/>
      <c r="R33" s="6"/>
      <c r="S33" s="3"/>
      <c r="U33" s="12"/>
    </row>
    <row r="34" spans="1:21">
      <c r="A34" s="11"/>
      <c r="C34" s="17"/>
      <c r="D34" s="12"/>
      <c r="E34" s="12"/>
      <c r="F34" s="11"/>
      <c r="G34" s="12"/>
      <c r="H34" s="12"/>
      <c r="I34" s="12"/>
      <c r="J34" s="11"/>
      <c r="K34" s="3"/>
      <c r="L34" s="12"/>
      <c r="M34" s="12"/>
      <c r="N34" s="12"/>
      <c r="R34" s="6"/>
      <c r="S34" s="3"/>
      <c r="U34" s="12"/>
    </row>
    <row r="35" spans="1:21">
      <c r="A35" s="11"/>
      <c r="C35" s="17"/>
      <c r="D35" s="12"/>
      <c r="E35" s="12"/>
      <c r="F35" s="11"/>
      <c r="G35" s="12"/>
      <c r="H35" s="12"/>
      <c r="I35" s="12"/>
      <c r="J35" s="11"/>
      <c r="K35" s="3"/>
      <c r="L35" s="12"/>
      <c r="M35" s="12"/>
      <c r="N35" s="12"/>
      <c r="R35" s="6"/>
      <c r="S35" s="3"/>
      <c r="U35" s="12"/>
    </row>
    <row r="36" spans="1:21">
      <c r="A36" s="11"/>
      <c r="C36" s="17"/>
      <c r="D36" s="12"/>
      <c r="E36" s="12"/>
      <c r="F36" s="11"/>
      <c r="G36" s="12"/>
      <c r="H36" s="12"/>
      <c r="I36" s="12"/>
      <c r="J36" s="11"/>
      <c r="K36" s="3"/>
      <c r="L36" s="12"/>
      <c r="M36" s="12"/>
      <c r="N36" s="12"/>
      <c r="R36" s="6"/>
      <c r="S36" s="3"/>
      <c r="U36" s="12"/>
    </row>
    <row r="37" spans="1:21">
      <c r="A37" s="11"/>
      <c r="C37" s="17"/>
      <c r="D37" s="12"/>
      <c r="E37" s="12"/>
      <c r="F37" s="11"/>
      <c r="G37" s="12"/>
      <c r="H37" s="12"/>
      <c r="I37" s="12"/>
      <c r="J37" s="11"/>
      <c r="K37" s="3"/>
      <c r="L37" s="12"/>
      <c r="M37" s="12"/>
      <c r="N37" s="12"/>
      <c r="R37" s="6"/>
      <c r="S37" s="3"/>
      <c r="U37" s="12"/>
    </row>
    <row r="38" spans="1:21">
      <c r="A38" s="11"/>
      <c r="C38" s="17"/>
      <c r="D38" s="12"/>
      <c r="E38" s="12"/>
      <c r="F38" s="11"/>
      <c r="G38" s="12"/>
      <c r="H38" s="12"/>
      <c r="I38" s="12"/>
      <c r="J38" s="11"/>
      <c r="K38" s="3"/>
      <c r="L38" s="12"/>
      <c r="M38" s="12"/>
      <c r="N38" s="12"/>
      <c r="R38" s="6"/>
      <c r="S38" s="3"/>
      <c r="U38" s="12"/>
    </row>
    <row r="39" spans="1:21">
      <c r="A39" s="11"/>
      <c r="C39" s="17"/>
      <c r="D39" s="12"/>
      <c r="E39" s="12"/>
      <c r="F39" s="11"/>
      <c r="G39" s="12"/>
      <c r="H39" s="12"/>
      <c r="I39" s="12"/>
      <c r="J39" s="11"/>
      <c r="K39" s="3"/>
      <c r="L39" s="12"/>
      <c r="M39" s="12"/>
      <c r="N39" s="12"/>
      <c r="R39" s="6"/>
      <c r="S39" s="3"/>
      <c r="U39" s="12"/>
    </row>
    <row r="40" spans="1:21">
      <c r="A40" s="11"/>
      <c r="C40" s="17"/>
      <c r="D40" s="12"/>
      <c r="E40" s="12"/>
      <c r="F40" s="11"/>
      <c r="G40" s="12"/>
      <c r="H40" s="12"/>
      <c r="I40" s="12"/>
      <c r="J40" s="11"/>
      <c r="K40" s="3"/>
      <c r="L40" s="12"/>
      <c r="M40" s="12"/>
      <c r="N40" s="12"/>
      <c r="R40" s="6"/>
      <c r="S40" s="3"/>
      <c r="U40" s="12"/>
    </row>
    <row r="41" spans="1:21">
      <c r="A41" s="11"/>
      <c r="C41" s="17"/>
      <c r="D41" s="12"/>
      <c r="E41" s="12"/>
      <c r="F41" s="11"/>
      <c r="G41" s="12"/>
      <c r="H41" s="12"/>
      <c r="I41" s="12"/>
      <c r="J41" s="11"/>
      <c r="K41" s="3"/>
      <c r="L41" s="12"/>
      <c r="M41" s="12"/>
      <c r="N41" s="12"/>
      <c r="R41" s="6"/>
      <c r="S41" s="3"/>
      <c r="U41" s="12"/>
    </row>
    <row r="42" spans="1:21">
      <c r="A42" s="11"/>
      <c r="C42" s="17"/>
      <c r="D42" s="12"/>
      <c r="E42" s="12"/>
      <c r="F42" s="11"/>
      <c r="G42" s="12"/>
      <c r="H42" s="12"/>
      <c r="I42" s="12"/>
      <c r="J42" s="11"/>
      <c r="K42" s="3"/>
      <c r="L42" s="12"/>
      <c r="M42" s="12"/>
      <c r="N42" s="12"/>
      <c r="R42" s="6"/>
      <c r="S42" s="3"/>
      <c r="U42" s="12"/>
    </row>
    <row r="43" spans="1:21">
      <c r="A43" s="11"/>
      <c r="C43" s="17"/>
      <c r="D43" s="12"/>
      <c r="E43" s="12"/>
      <c r="F43" s="11"/>
      <c r="G43" s="12"/>
      <c r="H43" s="12"/>
      <c r="I43" s="12"/>
      <c r="J43" s="11"/>
      <c r="K43" s="3"/>
      <c r="L43" s="12"/>
      <c r="M43" s="12"/>
      <c r="N43" s="12"/>
      <c r="R43" s="6"/>
      <c r="S43" s="3"/>
      <c r="U43" s="12"/>
    </row>
    <row r="44" spans="1:21">
      <c r="A44" s="11"/>
      <c r="C44" s="17"/>
      <c r="D44" s="12"/>
      <c r="E44" s="12"/>
      <c r="F44" s="11"/>
      <c r="G44" s="12"/>
      <c r="H44" s="12"/>
      <c r="I44" s="12"/>
      <c r="J44" s="11"/>
      <c r="K44" s="3"/>
      <c r="L44" s="12"/>
      <c r="M44" s="12"/>
      <c r="N44" s="12"/>
      <c r="R44" s="6"/>
      <c r="S44" s="3"/>
      <c r="U44" s="12"/>
    </row>
    <row r="45" spans="1:21">
      <c r="A45" s="11"/>
      <c r="C45" s="17"/>
      <c r="D45" s="12"/>
      <c r="E45" s="12"/>
      <c r="F45" s="11"/>
      <c r="G45" s="12"/>
      <c r="H45" s="12"/>
      <c r="I45" s="12"/>
      <c r="J45" s="11"/>
      <c r="K45" s="3"/>
      <c r="L45" s="12"/>
      <c r="M45" s="12"/>
      <c r="N45" s="12"/>
      <c r="R45" s="6"/>
      <c r="S45" s="3"/>
      <c r="U45" s="12"/>
    </row>
    <row r="46" spans="1:21">
      <c r="A46" s="11"/>
      <c r="C46" s="17"/>
      <c r="D46" s="12"/>
      <c r="E46" s="12"/>
      <c r="F46" s="11"/>
      <c r="G46" s="12"/>
      <c r="H46" s="12"/>
      <c r="I46" s="12"/>
      <c r="J46" s="11"/>
      <c r="K46" s="3"/>
      <c r="L46" s="12"/>
      <c r="M46" s="12"/>
      <c r="N46" s="12"/>
      <c r="R46" s="6"/>
      <c r="S46" s="3"/>
      <c r="U46" s="12"/>
    </row>
    <row r="47" spans="1:21">
      <c r="A47" s="11"/>
      <c r="C47" s="17"/>
      <c r="D47" s="12"/>
      <c r="E47" s="12"/>
      <c r="F47" s="11"/>
      <c r="G47" s="12"/>
      <c r="H47" s="12"/>
      <c r="I47" s="12"/>
      <c r="J47" s="11"/>
      <c r="K47" s="3"/>
      <c r="L47" s="12"/>
      <c r="M47" s="12"/>
      <c r="N47" s="12"/>
      <c r="R47" s="6"/>
      <c r="S47" s="3"/>
      <c r="U47" s="12"/>
    </row>
    <row r="48" spans="1:21">
      <c r="A48" s="11"/>
      <c r="C48" s="17"/>
      <c r="D48" s="12"/>
      <c r="E48" s="12"/>
      <c r="F48" s="11"/>
      <c r="G48" s="12"/>
      <c r="H48" s="12"/>
      <c r="I48" s="12"/>
      <c r="J48" s="11"/>
      <c r="K48" s="3"/>
      <c r="L48" s="12"/>
      <c r="M48" s="12"/>
      <c r="N48" s="12"/>
      <c r="R48" s="6"/>
      <c r="S48" s="3"/>
      <c r="U48" s="12"/>
    </row>
    <row r="49" spans="1:22">
      <c r="A49" s="11"/>
      <c r="C49" s="17"/>
      <c r="D49" s="12"/>
      <c r="E49" s="12"/>
      <c r="F49" s="11"/>
      <c r="G49" s="12"/>
      <c r="H49" s="12"/>
      <c r="I49" s="12"/>
      <c r="J49" s="11"/>
      <c r="K49" s="3"/>
      <c r="L49" s="12"/>
      <c r="M49" s="12"/>
      <c r="N49" s="12"/>
      <c r="R49" s="6"/>
      <c r="S49" s="3"/>
      <c r="U49" s="12"/>
    </row>
    <row r="50" spans="1:22">
      <c r="A50" s="11"/>
      <c r="C50" s="17"/>
      <c r="D50" s="12"/>
      <c r="E50" s="12"/>
      <c r="F50" s="11"/>
      <c r="G50" s="12"/>
      <c r="H50" s="12"/>
      <c r="I50" s="12"/>
      <c r="J50" s="11"/>
      <c r="K50" s="3"/>
      <c r="L50" s="12"/>
      <c r="M50" s="12"/>
      <c r="N50" s="12"/>
      <c r="R50" s="6"/>
      <c r="S50" s="3"/>
      <c r="U50" s="12"/>
    </row>
    <row r="51" spans="1:22">
      <c r="A51" s="11"/>
      <c r="C51" s="17"/>
      <c r="D51" s="12"/>
      <c r="E51" s="12"/>
      <c r="F51" s="12"/>
      <c r="G51" s="12"/>
      <c r="H51" s="12"/>
      <c r="I51" s="12"/>
      <c r="J51" s="12"/>
      <c r="K51" s="6"/>
      <c r="L51" s="12"/>
      <c r="M51" s="12"/>
      <c r="N51" s="12"/>
      <c r="O51" s="4"/>
      <c r="P51" s="4"/>
      <c r="R51" s="6"/>
      <c r="S51" s="6"/>
      <c r="U51" s="12"/>
      <c r="V51" s="4"/>
    </row>
    <row r="52" spans="1:22">
      <c r="A52" s="11"/>
      <c r="C52" s="17"/>
      <c r="D52" s="12"/>
      <c r="E52" s="12"/>
      <c r="F52" s="12"/>
      <c r="G52" s="12"/>
      <c r="H52" s="12"/>
      <c r="I52" s="12"/>
      <c r="J52" s="12"/>
      <c r="K52" s="6"/>
      <c r="L52" s="12"/>
      <c r="M52" s="12"/>
      <c r="N52" s="12"/>
      <c r="O52" s="4"/>
      <c r="P52" s="4"/>
      <c r="R52" s="6"/>
      <c r="S52" s="6"/>
      <c r="U52" s="12"/>
      <c r="V52" s="4"/>
    </row>
    <row r="53" spans="1:22">
      <c r="A53" s="11"/>
      <c r="C53" s="17"/>
      <c r="D53" s="12"/>
      <c r="E53" s="12"/>
      <c r="F53" s="12"/>
      <c r="G53" s="12"/>
      <c r="H53" s="12"/>
      <c r="I53" s="12"/>
      <c r="J53" s="12"/>
      <c r="K53" s="6"/>
      <c r="L53" s="12"/>
      <c r="M53" s="12"/>
      <c r="N53" s="12"/>
      <c r="O53" s="4"/>
      <c r="P53" s="4"/>
      <c r="R53" s="6"/>
      <c r="S53" s="6"/>
      <c r="U53" s="12"/>
      <c r="V53" s="4"/>
    </row>
    <row r="54" spans="1:22">
      <c r="C54" s="17"/>
      <c r="D54" s="5"/>
      <c r="E54" s="5"/>
      <c r="F54"/>
      <c r="G54" s="5"/>
      <c r="H54" s="5"/>
      <c r="I54"/>
      <c r="J54"/>
      <c r="K54"/>
      <c r="L54"/>
      <c r="M54"/>
      <c r="N54"/>
      <c r="U54"/>
    </row>
    <row r="55" spans="1:22">
      <c r="C55" s="17"/>
      <c r="D55" s="5"/>
      <c r="E55"/>
      <c r="F55"/>
      <c r="G55" s="5"/>
      <c r="H55" s="5"/>
      <c r="I55"/>
      <c r="J55"/>
      <c r="L55"/>
      <c r="M55"/>
      <c r="N55"/>
      <c r="U55"/>
    </row>
    <row r="56" spans="1:22">
      <c r="C56" s="17"/>
      <c r="D56" s="5"/>
      <c r="E56"/>
      <c r="F56"/>
      <c r="G56" s="5"/>
      <c r="H56" s="5"/>
      <c r="I56"/>
      <c r="J56"/>
      <c r="L56"/>
      <c r="M56"/>
      <c r="N56"/>
      <c r="U56"/>
    </row>
    <row r="57" spans="1:22">
      <c r="C57" s="17"/>
      <c r="D57" s="5"/>
      <c r="E57"/>
      <c r="F57"/>
      <c r="G57" s="5"/>
      <c r="H57" s="5"/>
      <c r="I57"/>
      <c r="J57"/>
      <c r="L57"/>
      <c r="M57"/>
      <c r="N57"/>
      <c r="U57"/>
    </row>
    <row r="58" spans="1:22">
      <c r="C58" s="17"/>
      <c r="D58" s="5"/>
      <c r="E58"/>
      <c r="F58"/>
      <c r="G58" s="5"/>
      <c r="H58" s="5"/>
      <c r="I58"/>
      <c r="J58"/>
      <c r="L58"/>
      <c r="M58"/>
      <c r="N58"/>
      <c r="U58"/>
    </row>
    <row r="59" spans="1:22">
      <c r="C59" s="17"/>
      <c r="D59" s="5"/>
      <c r="E59"/>
      <c r="F59"/>
      <c r="G59" s="5"/>
      <c r="H59" s="5"/>
      <c r="I59"/>
      <c r="J59"/>
      <c r="L59"/>
      <c r="M59"/>
      <c r="N59"/>
      <c r="U59"/>
    </row>
    <row r="60" spans="1:22">
      <c r="C60" s="17"/>
      <c r="D60" s="5"/>
      <c r="E60"/>
      <c r="F60"/>
      <c r="G60" s="5"/>
      <c r="H60" s="5"/>
      <c r="I60"/>
      <c r="J60"/>
      <c r="L60"/>
      <c r="M60"/>
      <c r="N60"/>
      <c r="U60"/>
    </row>
    <row r="61" spans="1:22">
      <c r="C61" s="17"/>
      <c r="D61" s="5"/>
      <c r="E61"/>
      <c r="F61"/>
      <c r="G61" s="5"/>
      <c r="H61" s="5"/>
      <c r="I61"/>
      <c r="J61"/>
      <c r="L61"/>
      <c r="M61"/>
      <c r="N61"/>
      <c r="U61"/>
    </row>
    <row r="62" spans="1:22">
      <c r="C62" s="17"/>
      <c r="D62" s="5"/>
      <c r="E62"/>
      <c r="F62"/>
      <c r="G62" s="5"/>
      <c r="H62" s="5"/>
      <c r="I62"/>
      <c r="J62"/>
      <c r="L62"/>
      <c r="M62"/>
      <c r="N62"/>
      <c r="U62"/>
    </row>
    <row r="63" spans="1:22">
      <c r="C63" s="17"/>
    </row>
    <row r="64" spans="1:22">
      <c r="C64" s="17"/>
    </row>
    <row r="65" spans="3:3">
      <c r="C65" s="17"/>
    </row>
    <row r="66" spans="3:3">
      <c r="C66" s="17"/>
    </row>
    <row r="67" spans="3:3">
      <c r="C67" s="17"/>
    </row>
    <row r="68" spans="3:3">
      <c r="C68" s="17"/>
    </row>
    <row r="69" spans="3:3">
      <c r="C69" s="17"/>
    </row>
    <row r="70" spans="3:3">
      <c r="C70" s="17"/>
    </row>
    <row r="71" spans="3:3">
      <c r="C71" s="17"/>
    </row>
    <row r="72" spans="3:3">
      <c r="C72" s="17"/>
    </row>
    <row r="73" spans="3:3">
      <c r="C73" s="17"/>
    </row>
    <row r="74" spans="3:3">
      <c r="C74" s="17"/>
    </row>
    <row r="75" spans="3:3">
      <c r="C75" s="17"/>
    </row>
    <row r="76" spans="3:3">
      <c r="C76" s="17"/>
    </row>
    <row r="77" spans="3:3">
      <c r="C77" s="17"/>
    </row>
    <row r="78" spans="3:3">
      <c r="C78" s="17"/>
    </row>
    <row r="79" spans="3:3">
      <c r="C79" s="17"/>
    </row>
    <row r="80" spans="3:3">
      <c r="C80" s="17"/>
    </row>
    <row r="81" spans="3:3">
      <c r="C81" s="17"/>
    </row>
    <row r="82" spans="3:3">
      <c r="C82" s="17"/>
    </row>
    <row r="83" spans="3:3">
      <c r="C83" s="17"/>
    </row>
    <row r="84" spans="3:3">
      <c r="C84" s="17"/>
    </row>
    <row r="85" spans="3:3">
      <c r="C85" s="17"/>
    </row>
    <row r="86" spans="3:3">
      <c r="C86" s="17"/>
    </row>
    <row r="87" spans="3:3">
      <c r="C87" s="17"/>
    </row>
    <row r="88" spans="3:3">
      <c r="C88" s="17"/>
    </row>
    <row r="89" spans="3:3">
      <c r="C89" s="17"/>
    </row>
    <row r="90" spans="3:3">
      <c r="C90" s="17"/>
    </row>
    <row r="91" spans="3:3">
      <c r="C91" s="17"/>
    </row>
    <row r="92" spans="3:3">
      <c r="C92" s="17"/>
    </row>
    <row r="93" spans="3:3">
      <c r="C93" s="17"/>
    </row>
    <row r="94" spans="3:3">
      <c r="C94" s="17"/>
    </row>
    <row r="95" spans="3:3">
      <c r="C95" s="17"/>
    </row>
    <row r="96" spans="3:3">
      <c r="C96" s="17"/>
    </row>
    <row r="97" spans="3:22">
      <c r="C97" s="17"/>
    </row>
    <row r="98" spans="3:22">
      <c r="C98" s="17"/>
    </row>
    <row r="99" spans="3:22">
      <c r="C99" s="17"/>
    </row>
    <row r="100" spans="3:22">
      <c r="C100" s="17"/>
    </row>
    <row r="101" spans="3:22">
      <c r="C101" s="17"/>
    </row>
    <row r="102" spans="3:22">
      <c r="C102" s="17"/>
    </row>
    <row r="103" spans="3:22">
      <c r="C103" s="17"/>
    </row>
    <row r="104" spans="3:22">
      <c r="C104" s="17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R104" s="4"/>
      <c r="U104" s="4"/>
    </row>
    <row r="105" spans="3:22">
      <c r="C105" s="17"/>
      <c r="D105" s="9"/>
      <c r="E105" s="9"/>
      <c r="F105" s="9"/>
      <c r="G105" s="9"/>
      <c r="H105" s="10"/>
      <c r="I105" s="9"/>
      <c r="J105" s="9"/>
      <c r="K105" s="9"/>
      <c r="L105" s="9"/>
      <c r="M105" s="9"/>
      <c r="N105" s="9"/>
      <c r="O105" s="10"/>
      <c r="P105" s="10"/>
      <c r="Q105" s="10"/>
      <c r="R105" s="9"/>
      <c r="S105" s="10"/>
      <c r="U105" s="10"/>
      <c r="V105" s="10"/>
    </row>
    <row r="106" spans="3:22">
      <c r="C106" s="17"/>
      <c r="D106" s="9"/>
      <c r="E106" s="9"/>
      <c r="F106" s="9"/>
      <c r="G106" s="9"/>
      <c r="H106" s="10"/>
      <c r="I106" s="9"/>
      <c r="J106" s="9"/>
      <c r="K106" s="9"/>
      <c r="L106" s="9"/>
      <c r="M106" s="9"/>
      <c r="N106" s="9"/>
      <c r="O106" s="10"/>
      <c r="P106" s="10"/>
      <c r="Q106" s="10"/>
      <c r="R106" s="9"/>
      <c r="S106" s="10"/>
      <c r="U106" s="10"/>
      <c r="V106" s="10"/>
    </row>
    <row r="107" spans="3:22">
      <c r="C107" s="17"/>
      <c r="D107" s="9"/>
      <c r="E107" s="9"/>
      <c r="F107" s="9"/>
      <c r="G107" s="9"/>
      <c r="H107" s="10"/>
      <c r="I107" s="9"/>
      <c r="J107" s="9"/>
      <c r="K107" s="9"/>
      <c r="L107" s="9"/>
      <c r="M107" s="9"/>
      <c r="N107" s="9"/>
      <c r="O107" s="10"/>
      <c r="P107" s="10"/>
      <c r="Q107" s="10"/>
      <c r="R107" s="9"/>
      <c r="S107" s="10"/>
      <c r="U107" s="10"/>
      <c r="V107" s="10"/>
    </row>
    <row r="108" spans="3:22">
      <c r="C108" s="17"/>
      <c r="D108" s="9"/>
      <c r="E108" s="9"/>
      <c r="F108" s="9"/>
      <c r="G108" s="9"/>
      <c r="H108" s="10"/>
      <c r="I108" s="9"/>
      <c r="J108" s="9"/>
      <c r="K108" s="9"/>
      <c r="L108" s="9"/>
      <c r="M108" s="9"/>
      <c r="N108" s="9"/>
      <c r="O108" s="10"/>
      <c r="P108" s="10"/>
      <c r="Q108" s="10"/>
      <c r="R108" s="9"/>
      <c r="S108" s="10"/>
      <c r="U108" s="10"/>
      <c r="V108" s="10"/>
    </row>
    <row r="109" spans="3:22">
      <c r="C109" s="17"/>
      <c r="D109" s="9"/>
      <c r="E109" s="9"/>
      <c r="F109" s="9"/>
      <c r="G109" s="9"/>
      <c r="H109" s="10"/>
      <c r="I109" s="9"/>
      <c r="J109" s="9"/>
      <c r="K109" s="9"/>
      <c r="L109" s="9"/>
      <c r="M109" s="9"/>
      <c r="N109" s="9"/>
      <c r="O109" s="10"/>
      <c r="P109" s="10"/>
      <c r="Q109" s="10"/>
      <c r="R109" s="9"/>
      <c r="S109" s="10"/>
      <c r="U109" s="10"/>
      <c r="V109" s="10"/>
    </row>
    <row r="110" spans="3:22">
      <c r="C110" s="17"/>
      <c r="D110" s="9"/>
      <c r="E110" s="9"/>
      <c r="F110" s="9"/>
      <c r="G110" s="9"/>
      <c r="H110" s="10"/>
      <c r="I110" s="9"/>
      <c r="J110" s="9"/>
      <c r="K110" s="9"/>
      <c r="L110" s="9"/>
      <c r="M110" s="9"/>
      <c r="N110" s="9"/>
      <c r="O110" s="10"/>
      <c r="P110" s="10"/>
      <c r="Q110" s="10"/>
      <c r="R110" s="9"/>
      <c r="S110" s="10"/>
      <c r="U110" s="10"/>
      <c r="V110" s="10"/>
    </row>
    <row r="111" spans="3:22">
      <c r="C111" s="17"/>
      <c r="D111" s="9"/>
      <c r="E111" s="9"/>
      <c r="F111" s="9"/>
      <c r="G111" s="9"/>
      <c r="H111" s="10"/>
      <c r="I111" s="9"/>
      <c r="J111" s="9"/>
      <c r="K111" s="9"/>
      <c r="L111" s="9"/>
      <c r="M111" s="9"/>
      <c r="N111" s="9"/>
      <c r="O111" s="10"/>
      <c r="P111" s="10"/>
      <c r="Q111" s="10"/>
      <c r="R111" s="9"/>
      <c r="S111" s="10"/>
      <c r="U111" s="10"/>
      <c r="V111" s="10"/>
    </row>
    <row r="112" spans="3:22">
      <c r="C112" s="17"/>
      <c r="D112" s="9"/>
      <c r="E112" s="9"/>
      <c r="F112" s="9"/>
      <c r="G112" s="9"/>
      <c r="H112" s="10"/>
      <c r="I112" s="9"/>
      <c r="J112" s="9"/>
      <c r="K112" s="9"/>
      <c r="L112" s="9"/>
      <c r="M112" s="9"/>
      <c r="N112" s="9"/>
      <c r="O112" s="10"/>
      <c r="P112" s="10"/>
      <c r="Q112" s="10"/>
      <c r="R112" s="9"/>
      <c r="S112" s="10"/>
      <c r="U112" s="10"/>
      <c r="V112" s="10"/>
    </row>
    <row r="113" spans="1:22">
      <c r="C113" s="17"/>
      <c r="D113" s="9"/>
      <c r="E113" s="9"/>
      <c r="F113" s="9"/>
      <c r="G113" s="9"/>
      <c r="H113" s="10"/>
      <c r="I113" s="9"/>
      <c r="J113" s="9"/>
      <c r="K113" s="9"/>
      <c r="L113" s="9"/>
      <c r="M113" s="9"/>
      <c r="N113" s="9"/>
      <c r="O113" s="10"/>
      <c r="P113" s="10"/>
      <c r="Q113" s="10"/>
      <c r="R113" s="9"/>
      <c r="S113" s="10"/>
      <c r="U113" s="10"/>
      <c r="V113" s="10"/>
    </row>
    <row r="114" spans="1:22">
      <c r="C114" s="17"/>
      <c r="D114" s="9"/>
      <c r="E114" s="9"/>
      <c r="F114" s="9"/>
      <c r="G114" s="9"/>
      <c r="H114" s="10"/>
      <c r="I114" s="9"/>
      <c r="J114" s="9"/>
      <c r="K114" s="9"/>
      <c r="L114" s="9"/>
      <c r="M114" s="9"/>
      <c r="N114" s="9"/>
      <c r="O114" s="10"/>
      <c r="P114" s="10"/>
      <c r="Q114" s="10"/>
      <c r="R114" s="9"/>
      <c r="S114" s="10"/>
      <c r="U114" s="10"/>
      <c r="V114" s="10"/>
    </row>
    <row r="115" spans="1:22">
      <c r="C115" s="17"/>
      <c r="D115" s="9"/>
      <c r="E115" s="9"/>
      <c r="F115" s="9"/>
      <c r="G115" s="9"/>
      <c r="H115" s="10"/>
      <c r="I115" s="9"/>
      <c r="J115" s="9"/>
      <c r="K115" s="9"/>
      <c r="L115" s="9"/>
      <c r="M115" s="9"/>
      <c r="N115" s="9"/>
      <c r="O115" s="10"/>
      <c r="P115" s="10"/>
      <c r="Q115" s="10"/>
      <c r="R115" s="9"/>
      <c r="S115" s="10"/>
      <c r="U115" s="10"/>
      <c r="V115" s="10"/>
    </row>
    <row r="116" spans="1:22">
      <c r="C116" s="17"/>
      <c r="D116" s="9"/>
      <c r="E116" s="9"/>
      <c r="F116" s="9"/>
      <c r="G116" s="9"/>
      <c r="H116" s="10"/>
      <c r="I116" s="9"/>
      <c r="J116" s="9"/>
      <c r="K116" s="9"/>
      <c r="L116" s="9"/>
      <c r="M116" s="9"/>
      <c r="N116" s="9"/>
      <c r="O116" s="10"/>
      <c r="P116" s="10"/>
      <c r="Q116" s="10"/>
      <c r="R116" s="9"/>
      <c r="S116" s="10"/>
      <c r="U116" s="10"/>
      <c r="V116" s="10"/>
    </row>
    <row r="117" spans="1:22">
      <c r="C117" s="17"/>
      <c r="D117" s="9"/>
      <c r="E117" s="9"/>
      <c r="F117" s="9"/>
      <c r="G117" s="9"/>
      <c r="H117" s="10"/>
      <c r="I117" s="9"/>
      <c r="J117" s="9"/>
      <c r="K117" s="9"/>
      <c r="L117" s="9"/>
      <c r="M117" s="9"/>
      <c r="N117" s="9"/>
      <c r="O117" s="10"/>
      <c r="P117" s="10"/>
      <c r="Q117" s="10"/>
      <c r="R117" s="9"/>
      <c r="S117" s="10"/>
      <c r="U117" s="10"/>
      <c r="V117" s="10"/>
    </row>
    <row r="118" spans="1:22" s="13" customFormat="1">
      <c r="A118" s="1"/>
      <c r="B118" s="18"/>
      <c r="C118" s="17"/>
      <c r="D118" s="14"/>
      <c r="E118" s="14"/>
      <c r="F118" s="14"/>
      <c r="G118" s="14"/>
      <c r="H118" s="15"/>
      <c r="I118" s="14"/>
      <c r="J118" s="14"/>
      <c r="K118" s="14"/>
      <c r="L118" s="14"/>
      <c r="M118" s="14"/>
      <c r="N118" s="14"/>
      <c r="O118" s="15"/>
      <c r="P118" s="15"/>
      <c r="Q118" s="15"/>
      <c r="R118" s="14"/>
      <c r="S118" s="15"/>
      <c r="U118" s="15"/>
      <c r="V118" s="15"/>
    </row>
    <row r="119" spans="1:22" s="13" customFormat="1">
      <c r="A119" s="1"/>
      <c r="B119" s="18"/>
      <c r="C119" s="17"/>
      <c r="D119" s="14"/>
      <c r="E119" s="15"/>
      <c r="F119" s="14"/>
      <c r="G119" s="14"/>
      <c r="H119" s="15"/>
      <c r="I119" s="14"/>
      <c r="J119" s="14"/>
      <c r="K119" s="14"/>
      <c r="L119" s="14"/>
      <c r="M119" s="14"/>
      <c r="N119" s="14"/>
      <c r="O119" s="15"/>
      <c r="P119" s="15"/>
      <c r="Q119" s="15"/>
      <c r="R119" s="14"/>
      <c r="S119" s="15"/>
      <c r="U119" s="15"/>
      <c r="V119" s="15"/>
    </row>
    <row r="120" spans="1:22" s="13" customFormat="1">
      <c r="A120" s="1"/>
      <c r="B120" s="18"/>
      <c r="C120" s="17"/>
      <c r="D120" s="14"/>
      <c r="E120" s="15"/>
      <c r="F120" s="14"/>
      <c r="G120" s="14"/>
      <c r="H120" s="15"/>
      <c r="I120" s="14"/>
      <c r="J120" s="14"/>
      <c r="K120" s="14"/>
      <c r="L120" s="14"/>
      <c r="M120" s="14"/>
      <c r="N120" s="14"/>
      <c r="O120" s="15"/>
      <c r="P120" s="15"/>
      <c r="Q120" s="15"/>
      <c r="R120" s="14"/>
      <c r="S120" s="15"/>
      <c r="U120" s="15"/>
      <c r="V120" s="15"/>
    </row>
    <row r="121" spans="1:22" s="13" customFormat="1">
      <c r="A121" s="1"/>
      <c r="B121" s="18"/>
      <c r="C121" s="17"/>
      <c r="D121" s="14"/>
      <c r="E121" s="15"/>
      <c r="F121" s="14"/>
      <c r="G121" s="14"/>
      <c r="H121" s="15"/>
      <c r="I121" s="14"/>
      <c r="J121" s="14"/>
      <c r="K121" s="14"/>
      <c r="L121" s="14"/>
      <c r="M121" s="14"/>
      <c r="N121" s="14"/>
      <c r="O121" s="15"/>
      <c r="P121" s="15"/>
      <c r="Q121" s="15"/>
      <c r="R121" s="14"/>
      <c r="S121" s="15"/>
      <c r="U121" s="15"/>
      <c r="V121" s="15"/>
    </row>
    <row r="122" spans="1:22" s="13" customFormat="1">
      <c r="A122" s="1"/>
      <c r="B122" s="18"/>
      <c r="C122" s="17"/>
      <c r="D122" s="14"/>
      <c r="E122" s="15"/>
      <c r="F122" s="14"/>
      <c r="G122" s="14"/>
      <c r="H122" s="15"/>
      <c r="I122" s="14"/>
      <c r="J122" s="14"/>
      <c r="K122" s="14"/>
      <c r="L122" s="14"/>
      <c r="M122" s="14"/>
      <c r="N122" s="14"/>
      <c r="O122" s="15"/>
      <c r="P122" s="15"/>
      <c r="Q122" s="15"/>
      <c r="R122" s="14"/>
      <c r="S122" s="15"/>
      <c r="U122" s="15"/>
      <c r="V122" s="15"/>
    </row>
    <row r="123" spans="1:22" s="13" customFormat="1">
      <c r="A123" s="1"/>
      <c r="B123" s="18"/>
      <c r="C123" s="17"/>
      <c r="D123" s="14"/>
      <c r="E123" s="15"/>
      <c r="F123" s="14"/>
      <c r="G123" s="14"/>
      <c r="H123" s="15"/>
      <c r="I123" s="14"/>
      <c r="J123" s="14"/>
      <c r="K123" s="14"/>
      <c r="L123" s="14"/>
      <c r="M123" s="14"/>
      <c r="N123" s="14"/>
      <c r="O123" s="15"/>
      <c r="P123" s="15"/>
      <c r="Q123" s="15"/>
      <c r="R123" s="14"/>
      <c r="S123" s="15"/>
      <c r="U123" s="15"/>
      <c r="V123" s="15"/>
    </row>
    <row r="124" spans="1:22" s="13" customFormat="1">
      <c r="A124" s="1"/>
      <c r="B124" s="18"/>
      <c r="C124" s="17"/>
      <c r="D124" s="14"/>
      <c r="E124" s="15"/>
      <c r="F124" s="14"/>
      <c r="G124" s="14"/>
      <c r="H124" s="15"/>
      <c r="I124" s="14"/>
      <c r="J124" s="14"/>
      <c r="K124" s="14"/>
      <c r="L124" s="14"/>
      <c r="M124" s="14"/>
      <c r="N124" s="14"/>
      <c r="O124" s="15"/>
      <c r="P124" s="15"/>
      <c r="Q124" s="15"/>
      <c r="R124" s="14"/>
      <c r="S124" s="15"/>
      <c r="U124" s="15"/>
      <c r="V124" s="15"/>
    </row>
    <row r="125" spans="1:22" s="13" customFormat="1">
      <c r="A125" s="1"/>
      <c r="B125" s="18"/>
      <c r="C125" s="17"/>
      <c r="D125" s="14"/>
      <c r="E125" s="14"/>
      <c r="F125" s="14"/>
      <c r="G125" s="14"/>
      <c r="H125" s="15"/>
      <c r="I125" s="14"/>
      <c r="J125" s="14"/>
      <c r="K125" s="14"/>
      <c r="L125" s="14"/>
      <c r="M125" s="14"/>
      <c r="N125" s="14"/>
      <c r="O125" s="15"/>
      <c r="P125" s="15"/>
      <c r="Q125" s="15"/>
      <c r="R125" s="14"/>
      <c r="S125" s="15"/>
      <c r="U125" s="15"/>
      <c r="V125" s="15"/>
    </row>
    <row r="126" spans="1:22" s="13" customFormat="1">
      <c r="A126" s="1"/>
      <c r="B126" s="18"/>
      <c r="C126" s="17"/>
      <c r="D126" s="14"/>
      <c r="E126" s="14"/>
      <c r="F126" s="14"/>
      <c r="G126" s="14"/>
      <c r="H126" s="15"/>
      <c r="I126" s="14"/>
      <c r="J126" s="14"/>
      <c r="K126" s="14"/>
      <c r="L126" s="14"/>
      <c r="M126" s="14"/>
      <c r="N126" s="14"/>
      <c r="O126" s="15"/>
      <c r="P126" s="15"/>
      <c r="Q126" s="15"/>
      <c r="R126" s="14"/>
      <c r="S126" s="15"/>
      <c r="U126" s="15"/>
      <c r="V126" s="15"/>
    </row>
    <row r="127" spans="1:22" s="13" customFormat="1">
      <c r="A127" s="1"/>
      <c r="B127" s="18"/>
      <c r="C127" s="17"/>
      <c r="D127" s="14"/>
      <c r="E127" s="14"/>
      <c r="F127" s="14"/>
      <c r="G127" s="14"/>
      <c r="H127" s="15"/>
      <c r="I127" s="14"/>
      <c r="J127" s="14"/>
      <c r="K127" s="14"/>
      <c r="L127" s="14"/>
      <c r="M127" s="14"/>
      <c r="N127" s="14"/>
      <c r="O127" s="15"/>
      <c r="P127" s="15"/>
      <c r="Q127" s="15"/>
      <c r="R127" s="14"/>
      <c r="S127" s="15"/>
      <c r="U127" s="15"/>
      <c r="V127" s="15"/>
    </row>
    <row r="128" spans="1:22" s="13" customFormat="1">
      <c r="A128" s="1"/>
      <c r="B128" s="18"/>
      <c r="C128" s="17"/>
      <c r="D128" s="14"/>
      <c r="E128" s="14"/>
      <c r="F128" s="14"/>
      <c r="G128" s="14"/>
      <c r="H128" s="15"/>
      <c r="I128" s="14"/>
      <c r="J128" s="14"/>
      <c r="K128" s="14"/>
      <c r="L128" s="14"/>
      <c r="M128" s="14"/>
      <c r="N128" s="14"/>
      <c r="O128" s="15"/>
      <c r="P128" s="15"/>
      <c r="Q128" s="15"/>
      <c r="R128" s="14"/>
      <c r="S128" s="15"/>
      <c r="U128" s="15"/>
      <c r="V128" s="15"/>
    </row>
    <row r="129" spans="1:22" s="13" customFormat="1">
      <c r="A129" s="1"/>
      <c r="B129" s="18"/>
      <c r="C129" s="17"/>
      <c r="D129" s="14"/>
      <c r="E129" s="14"/>
      <c r="F129" s="14"/>
      <c r="G129" s="14"/>
      <c r="H129" s="15"/>
      <c r="I129" s="14"/>
      <c r="J129" s="14"/>
      <c r="K129" s="14"/>
      <c r="L129" s="14"/>
      <c r="M129" s="14"/>
      <c r="N129" s="14"/>
      <c r="O129" s="15"/>
      <c r="P129" s="15"/>
      <c r="Q129" s="15"/>
      <c r="R129" s="14"/>
      <c r="S129" s="15"/>
      <c r="U129" s="15"/>
      <c r="V129" s="15"/>
    </row>
    <row r="130" spans="1:22" s="13" customFormat="1">
      <c r="A130" s="1"/>
      <c r="B130" s="18"/>
      <c r="C130" s="17"/>
      <c r="D130" s="14"/>
      <c r="E130" s="14"/>
      <c r="F130" s="14"/>
      <c r="G130" s="14"/>
      <c r="H130" s="15"/>
      <c r="I130" s="14"/>
      <c r="J130" s="14"/>
      <c r="K130" s="14"/>
      <c r="L130" s="14"/>
      <c r="M130" s="14"/>
      <c r="N130" s="14"/>
      <c r="O130" s="15"/>
      <c r="P130" s="15"/>
      <c r="Q130" s="15"/>
      <c r="R130" s="14"/>
      <c r="S130" s="15"/>
      <c r="U130" s="15"/>
      <c r="V130" s="15"/>
    </row>
    <row r="131" spans="1:22" s="13" customFormat="1">
      <c r="A131" s="1"/>
      <c r="B131" s="18"/>
      <c r="C131" s="17"/>
      <c r="D131" s="14"/>
      <c r="E131" s="14"/>
      <c r="F131" s="14"/>
      <c r="G131" s="14"/>
      <c r="H131" s="15"/>
      <c r="I131" s="14"/>
      <c r="J131" s="14"/>
      <c r="K131" s="14"/>
      <c r="L131" s="14"/>
      <c r="M131" s="14"/>
      <c r="N131" s="14"/>
      <c r="O131" s="15"/>
      <c r="P131" s="15"/>
      <c r="Q131" s="15"/>
      <c r="R131" s="14"/>
      <c r="S131" s="15"/>
      <c r="U131" s="15"/>
      <c r="V131" s="15"/>
    </row>
    <row r="132" spans="1:22" s="13" customFormat="1">
      <c r="A132" s="1"/>
      <c r="B132" s="18"/>
      <c r="C132" s="17"/>
      <c r="D132" s="14"/>
      <c r="E132" s="14"/>
      <c r="F132" s="14"/>
      <c r="G132" s="14"/>
      <c r="H132" s="15"/>
      <c r="I132" s="14"/>
      <c r="J132" s="14"/>
      <c r="K132" s="15"/>
      <c r="L132" s="14"/>
      <c r="M132" s="14"/>
      <c r="N132" s="14"/>
      <c r="O132" s="15"/>
      <c r="P132" s="15"/>
      <c r="Q132" s="15"/>
      <c r="R132" s="14"/>
      <c r="S132" s="15"/>
      <c r="U132" s="15"/>
      <c r="V132" s="15"/>
    </row>
    <row r="133" spans="1:22" s="13" customFormat="1">
      <c r="A133" s="1"/>
      <c r="B133" s="18"/>
      <c r="C133" s="17"/>
      <c r="D133" s="14"/>
      <c r="E133" s="14"/>
      <c r="F133" s="14"/>
      <c r="G133" s="14"/>
      <c r="H133" s="15"/>
      <c r="I133" s="14"/>
      <c r="J133" s="14"/>
      <c r="K133" s="14"/>
      <c r="L133" s="14"/>
      <c r="M133" s="14"/>
      <c r="N133" s="14"/>
      <c r="O133" s="15"/>
      <c r="P133" s="15"/>
      <c r="Q133" s="15"/>
      <c r="R133" s="14"/>
      <c r="S133" s="15"/>
      <c r="U133" s="15"/>
      <c r="V133" s="15"/>
    </row>
    <row r="134" spans="1:22" s="13" customFormat="1">
      <c r="A134" s="1"/>
      <c r="B134" s="18"/>
      <c r="C134" s="17"/>
      <c r="D134" s="14"/>
      <c r="E134" s="14"/>
      <c r="F134" s="14"/>
      <c r="G134" s="14"/>
      <c r="H134" s="15"/>
      <c r="I134" s="14"/>
      <c r="J134" s="14"/>
      <c r="K134" s="14"/>
      <c r="L134" s="14"/>
      <c r="M134" s="14"/>
      <c r="N134" s="14"/>
      <c r="O134" s="15"/>
      <c r="P134" s="15"/>
      <c r="Q134" s="15"/>
      <c r="R134" s="14"/>
      <c r="S134" s="15"/>
      <c r="U134" s="15"/>
      <c r="V134" s="15"/>
    </row>
    <row r="135" spans="1:22" s="13" customFormat="1">
      <c r="A135" s="1"/>
      <c r="B135" s="18"/>
      <c r="C135" s="17"/>
      <c r="D135" s="14"/>
      <c r="E135" s="14"/>
      <c r="F135" s="14"/>
      <c r="G135" s="14"/>
      <c r="H135" s="15"/>
      <c r="I135" s="14"/>
      <c r="J135" s="14"/>
      <c r="K135" s="14"/>
      <c r="L135" s="14"/>
      <c r="M135" s="14"/>
      <c r="N135" s="14"/>
      <c r="O135" s="15"/>
      <c r="P135" s="15"/>
      <c r="Q135" s="15"/>
      <c r="R135" s="14"/>
      <c r="S135" s="15"/>
      <c r="U135" s="15"/>
      <c r="V135" s="15"/>
    </row>
    <row r="136" spans="1:22" s="13" customFormat="1">
      <c r="A136" s="1"/>
      <c r="B136" s="18"/>
      <c r="C136" s="17"/>
      <c r="D136" s="14"/>
      <c r="E136" s="14"/>
      <c r="F136" s="14"/>
      <c r="G136" s="14"/>
      <c r="H136" s="15"/>
      <c r="I136" s="14"/>
      <c r="J136" s="14"/>
      <c r="K136" s="14"/>
      <c r="L136" s="14"/>
      <c r="M136" s="14"/>
      <c r="N136" s="14"/>
      <c r="O136" s="15"/>
      <c r="P136" s="15"/>
      <c r="Q136" s="15"/>
      <c r="R136" s="14"/>
      <c r="S136" s="15"/>
      <c r="U136" s="15"/>
      <c r="V136" s="15"/>
    </row>
    <row r="137" spans="1:22" s="13" customFormat="1">
      <c r="A137" s="1"/>
      <c r="B137" s="18"/>
      <c r="C137" s="17"/>
      <c r="D137" s="14"/>
      <c r="E137" s="14"/>
      <c r="F137" s="14"/>
      <c r="G137" s="14"/>
      <c r="H137" s="15"/>
      <c r="I137" s="14"/>
      <c r="J137" s="14"/>
      <c r="K137" s="14"/>
      <c r="L137" s="14"/>
      <c r="M137" s="14"/>
      <c r="N137" s="14"/>
      <c r="O137" s="15"/>
      <c r="P137" s="15"/>
      <c r="Q137" s="15"/>
      <c r="R137" s="14"/>
      <c r="S137" s="15"/>
      <c r="U137" s="15"/>
      <c r="V137" s="15"/>
    </row>
    <row r="138" spans="1:22" s="13" customFormat="1">
      <c r="A138" s="1"/>
      <c r="B138" s="18"/>
      <c r="C138" s="17"/>
      <c r="D138" s="14"/>
      <c r="E138" s="14"/>
      <c r="F138" s="14"/>
      <c r="G138" s="14"/>
      <c r="H138" s="15"/>
      <c r="I138" s="14"/>
      <c r="J138" s="14"/>
      <c r="K138" s="14"/>
      <c r="L138" s="14"/>
      <c r="M138" s="14"/>
      <c r="N138" s="14"/>
      <c r="O138" s="15"/>
      <c r="P138" s="15"/>
      <c r="Q138" s="15"/>
      <c r="R138" s="14"/>
      <c r="S138" s="15"/>
      <c r="U138" s="15"/>
      <c r="V138" s="15"/>
    </row>
    <row r="139" spans="1:22" s="13" customFormat="1">
      <c r="A139" s="1"/>
      <c r="B139" s="18"/>
      <c r="C139" s="17"/>
      <c r="D139" s="14"/>
      <c r="E139" s="14"/>
      <c r="F139" s="14"/>
      <c r="G139" s="14"/>
      <c r="H139" s="15"/>
      <c r="I139" s="14"/>
      <c r="J139" s="14"/>
      <c r="K139" s="14"/>
      <c r="L139" s="14"/>
      <c r="M139" s="14"/>
      <c r="N139" s="14"/>
      <c r="O139" s="15"/>
      <c r="P139" s="15"/>
      <c r="Q139" s="15"/>
      <c r="R139" s="14"/>
      <c r="S139" s="15"/>
      <c r="U139" s="15"/>
      <c r="V139" s="15"/>
    </row>
    <row r="140" spans="1:22" s="13" customFormat="1">
      <c r="A140" s="1"/>
      <c r="B140" s="18"/>
      <c r="C140" s="17"/>
      <c r="D140" s="14"/>
      <c r="E140" s="14"/>
      <c r="F140" s="14"/>
      <c r="G140" s="14"/>
      <c r="H140" s="15"/>
      <c r="I140" s="14"/>
      <c r="J140" s="14"/>
      <c r="K140" s="14"/>
      <c r="L140" s="14"/>
      <c r="M140" s="14"/>
      <c r="N140" s="14"/>
      <c r="O140" s="15"/>
      <c r="P140" s="15"/>
      <c r="Q140" s="15"/>
      <c r="R140" s="14"/>
      <c r="S140" s="15"/>
      <c r="U140" s="15"/>
      <c r="V140" s="15"/>
    </row>
    <row r="141" spans="1:22" s="13" customFormat="1">
      <c r="A141" s="1"/>
      <c r="B141" s="18"/>
      <c r="C141" s="17"/>
      <c r="D141" s="14"/>
      <c r="E141" s="14"/>
      <c r="F141" s="14"/>
      <c r="G141" s="14"/>
      <c r="H141" s="15"/>
      <c r="I141" s="14"/>
      <c r="J141" s="14"/>
      <c r="K141" s="14"/>
      <c r="L141" s="14"/>
      <c r="M141" s="14"/>
      <c r="N141" s="14"/>
      <c r="O141" s="15"/>
      <c r="P141" s="15"/>
      <c r="Q141" s="15"/>
      <c r="R141" s="14"/>
      <c r="S141" s="15"/>
      <c r="U141" s="15"/>
      <c r="V141" s="15"/>
    </row>
    <row r="142" spans="1:22" s="13" customFormat="1">
      <c r="A142" s="1"/>
      <c r="B142" s="18"/>
      <c r="C142" s="17"/>
      <c r="D142" s="14"/>
      <c r="E142" s="14"/>
      <c r="F142" s="14"/>
      <c r="G142" s="14"/>
      <c r="H142" s="15"/>
      <c r="I142" s="14"/>
      <c r="J142" s="14"/>
      <c r="K142" s="14"/>
      <c r="L142" s="14"/>
      <c r="M142" s="14"/>
      <c r="N142" s="14"/>
      <c r="O142" s="15"/>
      <c r="P142" s="15"/>
      <c r="Q142" s="15"/>
      <c r="R142" s="14"/>
      <c r="S142" s="15"/>
      <c r="U142" s="15"/>
      <c r="V142" s="15"/>
    </row>
    <row r="143" spans="1:22" s="13" customFormat="1">
      <c r="A143" s="1"/>
      <c r="B143" s="18"/>
      <c r="C143" s="17"/>
      <c r="D143" s="14"/>
      <c r="E143" s="14"/>
      <c r="F143" s="14"/>
      <c r="G143" s="14"/>
      <c r="H143" s="15"/>
      <c r="I143" s="14"/>
      <c r="J143" s="14"/>
      <c r="K143" s="14"/>
      <c r="L143" s="14"/>
      <c r="M143" s="14"/>
      <c r="N143" s="14"/>
      <c r="O143" s="15"/>
      <c r="P143" s="15"/>
      <c r="Q143" s="15"/>
      <c r="R143" s="14"/>
      <c r="S143" s="15"/>
      <c r="U143" s="15"/>
      <c r="V143" s="15"/>
    </row>
    <row r="144" spans="1:22" s="13" customFormat="1">
      <c r="A144" s="1"/>
      <c r="B144" s="18"/>
      <c r="C144" s="17"/>
      <c r="D144" s="14"/>
      <c r="E144" s="14"/>
      <c r="F144" s="14"/>
      <c r="G144" s="14"/>
      <c r="H144" s="15"/>
      <c r="I144" s="14"/>
      <c r="J144" s="14"/>
      <c r="K144" s="14"/>
      <c r="L144" s="14"/>
      <c r="M144" s="14"/>
      <c r="N144" s="14"/>
      <c r="O144" s="15"/>
      <c r="P144" s="15"/>
      <c r="Q144" s="15"/>
      <c r="R144" s="14"/>
      <c r="S144" s="15"/>
      <c r="U144" s="15"/>
      <c r="V144" s="15"/>
    </row>
    <row r="145" spans="1:22" s="13" customFormat="1">
      <c r="A145" s="1"/>
      <c r="B145" s="18"/>
      <c r="C145" s="17"/>
      <c r="D145" s="14"/>
      <c r="E145" s="14"/>
      <c r="F145" s="14"/>
      <c r="G145" s="14"/>
      <c r="H145" s="15"/>
      <c r="I145" s="14"/>
      <c r="J145" s="14"/>
      <c r="K145" s="14"/>
      <c r="L145" s="14"/>
      <c r="M145" s="14"/>
      <c r="N145" s="14"/>
      <c r="O145" s="15"/>
      <c r="P145" s="15"/>
      <c r="Q145" s="15"/>
      <c r="R145" s="14"/>
      <c r="S145" s="15"/>
      <c r="U145" s="15"/>
      <c r="V145" s="15"/>
    </row>
    <row r="146" spans="1:22" s="13" customFormat="1">
      <c r="A146" s="1"/>
      <c r="B146" s="18"/>
      <c r="C146" s="17"/>
      <c r="D146" s="14"/>
      <c r="E146" s="14"/>
      <c r="F146" s="14"/>
      <c r="G146" s="14"/>
      <c r="H146" s="15"/>
      <c r="I146" s="14"/>
      <c r="J146" s="14"/>
      <c r="K146" s="14"/>
      <c r="L146" s="14"/>
      <c r="M146" s="14"/>
      <c r="N146" s="14"/>
      <c r="O146" s="15"/>
      <c r="P146" s="15"/>
      <c r="Q146" s="15"/>
      <c r="R146" s="14"/>
      <c r="S146" s="15"/>
      <c r="U146" s="15"/>
      <c r="V146" s="15"/>
    </row>
    <row r="147" spans="1:22" s="13" customFormat="1">
      <c r="A147" s="1"/>
      <c r="B147" s="18"/>
      <c r="C147" s="17"/>
      <c r="D147" s="14"/>
      <c r="E147" s="14"/>
      <c r="F147" s="14"/>
      <c r="G147" s="14"/>
      <c r="H147" s="15"/>
      <c r="I147" s="14"/>
      <c r="J147" s="14"/>
      <c r="K147" s="14"/>
      <c r="L147" s="14"/>
      <c r="M147" s="14"/>
      <c r="N147" s="14"/>
      <c r="O147" s="15"/>
      <c r="P147" s="15"/>
      <c r="Q147" s="15"/>
      <c r="R147" s="14"/>
      <c r="S147" s="15"/>
      <c r="U147" s="15"/>
      <c r="V147" s="15"/>
    </row>
    <row r="148" spans="1:22" s="13" customFormat="1">
      <c r="A148" s="1"/>
      <c r="B148" s="18"/>
      <c r="C148" s="17"/>
      <c r="D148" s="14"/>
      <c r="E148" s="14"/>
      <c r="F148" s="14"/>
      <c r="G148" s="14"/>
      <c r="H148" s="15"/>
      <c r="I148" s="14"/>
      <c r="J148" s="14"/>
      <c r="K148" s="14"/>
      <c r="L148" s="14"/>
      <c r="M148" s="14"/>
      <c r="N148" s="14"/>
      <c r="O148" s="15"/>
      <c r="P148" s="15"/>
      <c r="Q148" s="15"/>
      <c r="R148" s="14"/>
      <c r="S148" s="15"/>
      <c r="U148" s="15"/>
      <c r="V148" s="15"/>
    </row>
    <row r="149" spans="1:22" s="13" customFormat="1">
      <c r="A149" s="1"/>
      <c r="B149" s="18"/>
      <c r="C149" s="17"/>
      <c r="D149" s="14"/>
      <c r="E149" s="14"/>
      <c r="F149" s="14"/>
      <c r="G149" s="14"/>
      <c r="H149" s="15"/>
      <c r="I149" s="14"/>
      <c r="J149" s="14"/>
      <c r="K149" s="14"/>
      <c r="L149" s="14"/>
      <c r="M149" s="14"/>
      <c r="N149" s="14"/>
      <c r="O149" s="15"/>
      <c r="P149" s="15"/>
      <c r="Q149" s="15"/>
      <c r="R149" s="14"/>
      <c r="S149" s="15"/>
      <c r="U149" s="15"/>
      <c r="V149" s="15"/>
    </row>
    <row r="150" spans="1:22" s="13" customFormat="1">
      <c r="A150" s="1"/>
      <c r="B150" s="18"/>
      <c r="C150" s="17"/>
      <c r="D150" s="14"/>
      <c r="E150" s="14"/>
      <c r="F150" s="14"/>
      <c r="G150" s="14"/>
      <c r="H150" s="15"/>
      <c r="I150" s="14"/>
      <c r="J150" s="14"/>
      <c r="K150" s="14"/>
      <c r="L150" s="14"/>
      <c r="M150" s="14"/>
      <c r="N150" s="14"/>
      <c r="O150" s="15"/>
      <c r="P150" s="15"/>
      <c r="Q150" s="15"/>
      <c r="R150" s="14"/>
      <c r="S150" s="15"/>
      <c r="U150" s="15"/>
      <c r="V150" s="15"/>
    </row>
    <row r="151" spans="1:22" s="13" customFormat="1">
      <c r="A151" s="1"/>
      <c r="B151" s="18"/>
      <c r="C151" s="17"/>
      <c r="D151" s="14"/>
      <c r="E151" s="14"/>
      <c r="F151" s="14"/>
      <c r="G151" s="14"/>
      <c r="H151" s="15"/>
      <c r="I151" s="14"/>
      <c r="J151" s="14"/>
      <c r="K151" s="14"/>
      <c r="L151" s="14"/>
      <c r="M151" s="14"/>
      <c r="N151" s="14"/>
      <c r="O151" s="15"/>
      <c r="P151" s="15"/>
      <c r="Q151" s="15"/>
      <c r="R151" s="14"/>
      <c r="S151" s="15"/>
      <c r="U151" s="15"/>
      <c r="V151" s="15"/>
    </row>
    <row r="152" spans="1:22" s="13" customFormat="1">
      <c r="A152" s="1"/>
      <c r="B152" s="18"/>
      <c r="C152" s="17"/>
      <c r="D152" s="14"/>
      <c r="E152" s="14"/>
      <c r="F152" s="14"/>
      <c r="G152" s="14"/>
      <c r="H152" s="15"/>
      <c r="I152" s="14"/>
      <c r="J152" s="14"/>
      <c r="K152" s="14"/>
      <c r="L152" s="14"/>
      <c r="M152" s="14"/>
      <c r="N152" s="14"/>
      <c r="O152" s="15"/>
      <c r="P152" s="15"/>
      <c r="Q152" s="15"/>
      <c r="R152" s="14"/>
      <c r="S152" s="15"/>
      <c r="U152" s="15"/>
      <c r="V152" s="15"/>
    </row>
    <row r="153" spans="1:22" s="13" customFormat="1">
      <c r="A153" s="1"/>
      <c r="B153" s="18"/>
      <c r="C153" s="17"/>
      <c r="D153" s="14"/>
      <c r="E153" s="14"/>
      <c r="F153" s="14"/>
      <c r="G153" s="14"/>
      <c r="H153" s="15"/>
      <c r="I153" s="14"/>
      <c r="J153" s="14"/>
      <c r="K153" s="14"/>
      <c r="L153" s="14"/>
      <c r="M153" s="14"/>
      <c r="N153" s="14"/>
      <c r="O153" s="15"/>
      <c r="P153" s="15"/>
      <c r="Q153" s="15"/>
      <c r="R153" s="14"/>
      <c r="S153" s="15"/>
      <c r="U153" s="15"/>
      <c r="V153" s="15"/>
    </row>
    <row r="154" spans="1:22" s="13" customFormat="1">
      <c r="A154" s="1"/>
      <c r="B154" s="18"/>
      <c r="C154" s="17"/>
      <c r="D154" s="14"/>
      <c r="E154" s="14"/>
      <c r="F154" s="14"/>
      <c r="G154" s="14"/>
      <c r="H154" s="15"/>
      <c r="I154" s="14"/>
      <c r="J154" s="14"/>
      <c r="K154" s="14"/>
      <c r="L154" s="14"/>
      <c r="M154" s="14"/>
      <c r="N154" s="14"/>
      <c r="O154" s="15"/>
      <c r="P154" s="15"/>
      <c r="Q154" s="15"/>
      <c r="R154" s="14"/>
      <c r="S154" s="15"/>
      <c r="U154" s="15"/>
      <c r="V154" s="15"/>
    </row>
    <row r="155" spans="1:22" s="13" customFormat="1">
      <c r="A155" s="1"/>
      <c r="B155" s="18"/>
      <c r="C155" s="17"/>
      <c r="D155" s="14"/>
      <c r="E155" s="14"/>
      <c r="F155" s="14"/>
      <c r="G155" s="14"/>
      <c r="H155" s="15"/>
      <c r="I155" s="14"/>
      <c r="J155" s="14"/>
      <c r="K155" s="14"/>
      <c r="L155" s="14"/>
      <c r="M155" s="14"/>
      <c r="N155" s="14"/>
      <c r="O155" s="15"/>
      <c r="P155" s="15"/>
      <c r="Q155" s="15"/>
      <c r="R155" s="14"/>
      <c r="S155" s="15"/>
      <c r="U155" s="15"/>
      <c r="V155" s="15"/>
    </row>
    <row r="156" spans="1:22" s="13" customFormat="1">
      <c r="A156" s="1"/>
      <c r="B156" s="18"/>
      <c r="C156" s="17"/>
      <c r="D156" s="14"/>
      <c r="E156" s="14"/>
      <c r="F156" s="14"/>
      <c r="G156" s="14"/>
      <c r="H156" s="15"/>
      <c r="I156" s="14"/>
      <c r="J156" s="14"/>
      <c r="K156" s="14"/>
      <c r="L156" s="14"/>
      <c r="M156" s="14"/>
      <c r="N156" s="14"/>
      <c r="O156" s="15"/>
      <c r="P156" s="15"/>
      <c r="Q156" s="15"/>
      <c r="R156" s="14"/>
      <c r="S156" s="15"/>
      <c r="U156" s="15"/>
      <c r="V156" s="15"/>
    </row>
    <row r="157" spans="1:22" s="13" customFormat="1">
      <c r="A157" s="1"/>
      <c r="B157" s="18"/>
      <c r="C157" s="17"/>
      <c r="D157" s="14"/>
      <c r="E157" s="14"/>
      <c r="F157" s="14"/>
      <c r="G157" s="14"/>
      <c r="H157" s="15"/>
      <c r="I157" s="14"/>
      <c r="J157" s="14"/>
      <c r="K157" s="14"/>
      <c r="L157" s="14"/>
      <c r="M157" s="14"/>
      <c r="N157" s="14"/>
      <c r="O157" s="15"/>
      <c r="P157" s="15"/>
      <c r="Q157" s="15"/>
      <c r="R157" s="14"/>
      <c r="S157" s="15"/>
      <c r="U157" s="15"/>
      <c r="V157" s="15"/>
    </row>
    <row r="158" spans="1:22" s="13" customFormat="1">
      <c r="A158" s="1"/>
      <c r="B158" s="18"/>
      <c r="C158" s="17"/>
      <c r="D158" s="14"/>
      <c r="E158" s="14"/>
      <c r="F158" s="14"/>
      <c r="G158" s="14"/>
      <c r="H158" s="15"/>
      <c r="I158" s="14"/>
      <c r="J158" s="14"/>
      <c r="K158" s="14"/>
      <c r="L158" s="14"/>
      <c r="M158" s="14"/>
      <c r="N158" s="14"/>
      <c r="O158" s="15"/>
      <c r="P158" s="15"/>
      <c r="Q158" s="15"/>
      <c r="R158" s="14"/>
      <c r="S158" s="15"/>
      <c r="U158" s="15"/>
      <c r="V158" s="15"/>
    </row>
    <row r="159" spans="1:22" s="13" customFormat="1">
      <c r="A159" s="1"/>
      <c r="B159" s="18"/>
      <c r="C159" s="17"/>
      <c r="D159" s="14"/>
      <c r="E159" s="14"/>
      <c r="F159" s="14"/>
      <c r="G159" s="14"/>
      <c r="H159" s="15"/>
      <c r="I159" s="14"/>
      <c r="J159" s="14"/>
      <c r="K159" s="14"/>
      <c r="L159" s="14"/>
      <c r="M159" s="14"/>
      <c r="N159" s="14"/>
      <c r="O159" s="15"/>
      <c r="P159" s="15"/>
      <c r="Q159" s="15"/>
      <c r="R159" s="14"/>
      <c r="S159" s="15"/>
      <c r="U159" s="15"/>
      <c r="V159" s="15"/>
    </row>
    <row r="160" spans="1:22" s="13" customFormat="1">
      <c r="A160" s="1"/>
      <c r="B160" s="18"/>
      <c r="C160" s="17"/>
      <c r="D160" s="14"/>
      <c r="E160" s="14"/>
      <c r="F160" s="14"/>
      <c r="G160" s="14"/>
      <c r="H160" s="15"/>
      <c r="I160" s="14"/>
      <c r="J160" s="14"/>
      <c r="K160" s="14"/>
      <c r="L160" s="14"/>
      <c r="M160" s="14"/>
      <c r="N160" s="14"/>
      <c r="O160" s="15"/>
      <c r="P160" s="15"/>
      <c r="Q160" s="15"/>
      <c r="R160" s="14"/>
      <c r="S160" s="15"/>
      <c r="U160" s="15"/>
      <c r="V160" s="15"/>
    </row>
    <row r="161" spans="1:22" s="13" customFormat="1">
      <c r="A161" s="1"/>
      <c r="B161" s="18"/>
      <c r="C161" s="17"/>
      <c r="D161" s="14"/>
      <c r="E161" s="14"/>
      <c r="F161" s="14"/>
      <c r="G161" s="14"/>
      <c r="H161" s="15"/>
      <c r="I161" s="14"/>
      <c r="J161" s="14"/>
      <c r="K161" s="14"/>
      <c r="L161" s="14"/>
      <c r="M161" s="14"/>
      <c r="N161" s="14"/>
      <c r="O161" s="15"/>
      <c r="P161" s="15"/>
      <c r="Q161" s="15"/>
      <c r="R161" s="14"/>
      <c r="S161" s="15"/>
      <c r="U161" s="15"/>
      <c r="V161" s="15"/>
    </row>
    <row r="162" spans="1:22" s="13" customFormat="1">
      <c r="A162" s="1"/>
      <c r="B162" s="18"/>
      <c r="C162" s="17"/>
      <c r="D162" s="14"/>
      <c r="E162" s="14"/>
      <c r="F162" s="14"/>
      <c r="G162" s="14"/>
      <c r="H162" s="15"/>
      <c r="I162" s="14"/>
      <c r="J162" s="14"/>
      <c r="K162" s="14"/>
      <c r="L162" s="14"/>
      <c r="M162" s="14"/>
      <c r="N162" s="14"/>
      <c r="O162" s="15"/>
      <c r="P162" s="15"/>
      <c r="Q162" s="15"/>
      <c r="R162" s="14"/>
      <c r="S162" s="15"/>
      <c r="U162" s="15"/>
      <c r="V162" s="15"/>
    </row>
    <row r="163" spans="1:22" s="13" customFormat="1">
      <c r="A163" s="1"/>
      <c r="B163" s="18"/>
      <c r="C163" s="17"/>
      <c r="D163" s="14"/>
      <c r="E163" s="14"/>
      <c r="F163" s="14"/>
      <c r="G163" s="14"/>
      <c r="H163" s="15"/>
      <c r="I163" s="14"/>
      <c r="J163" s="14"/>
      <c r="K163" s="14"/>
      <c r="L163" s="14"/>
      <c r="M163" s="14"/>
      <c r="N163" s="14"/>
      <c r="O163" s="15"/>
      <c r="P163" s="15"/>
      <c r="Q163" s="15"/>
      <c r="R163" s="14"/>
      <c r="S163" s="15"/>
      <c r="U163" s="15"/>
      <c r="V163" s="15"/>
    </row>
    <row r="164" spans="1:22" s="13" customFormat="1">
      <c r="A164" s="1"/>
      <c r="B164" s="18"/>
      <c r="C164" s="17"/>
      <c r="D164" s="14"/>
      <c r="E164" s="14"/>
      <c r="F164" s="14"/>
      <c r="G164" s="14"/>
      <c r="H164" s="15"/>
      <c r="I164" s="14"/>
      <c r="J164" s="14"/>
      <c r="K164" s="14"/>
      <c r="L164" s="14"/>
      <c r="M164" s="14"/>
      <c r="N164" s="14"/>
      <c r="O164" s="15"/>
      <c r="P164" s="15"/>
      <c r="Q164" s="15"/>
      <c r="R164" s="14"/>
      <c r="S164" s="15"/>
      <c r="U164" s="15"/>
      <c r="V164" s="15"/>
    </row>
    <row r="165" spans="1:22" s="13" customFormat="1">
      <c r="A165" s="1"/>
      <c r="B165" s="18"/>
      <c r="C165" s="17"/>
      <c r="D165" s="14"/>
      <c r="E165" s="14"/>
      <c r="F165" s="14"/>
      <c r="G165" s="14"/>
      <c r="H165" s="15"/>
      <c r="I165" s="14"/>
      <c r="J165" s="14"/>
      <c r="K165" s="14"/>
      <c r="L165" s="14"/>
      <c r="M165" s="14"/>
      <c r="N165" s="14"/>
      <c r="O165" s="15"/>
      <c r="P165" s="15"/>
      <c r="Q165" s="15"/>
      <c r="R165" s="14"/>
      <c r="S165" s="15"/>
      <c r="U165" s="15"/>
      <c r="V165" s="15"/>
    </row>
    <row r="166" spans="1:22" s="13" customFormat="1">
      <c r="A166" s="1"/>
      <c r="B166" s="18"/>
      <c r="C166" s="17"/>
      <c r="D166" s="14"/>
      <c r="E166" s="14"/>
      <c r="F166" s="14"/>
      <c r="G166" s="14"/>
      <c r="H166" s="15"/>
      <c r="I166" s="14"/>
      <c r="J166" s="14"/>
      <c r="K166" s="14"/>
      <c r="L166" s="14"/>
      <c r="M166" s="14"/>
      <c r="N166" s="14"/>
      <c r="O166" s="15"/>
      <c r="P166" s="15"/>
      <c r="Q166" s="15"/>
      <c r="R166" s="14"/>
      <c r="S166" s="15"/>
      <c r="U166" s="15"/>
      <c r="V166" s="15"/>
    </row>
    <row r="167" spans="1:22" s="13" customFormat="1">
      <c r="A167" s="1"/>
      <c r="B167" s="18"/>
      <c r="C167" s="17"/>
      <c r="D167" s="14"/>
      <c r="E167" s="14"/>
      <c r="F167" s="14"/>
      <c r="G167" s="14"/>
      <c r="H167" s="15"/>
      <c r="I167" s="14"/>
      <c r="J167" s="14"/>
      <c r="K167" s="14"/>
      <c r="L167" s="14"/>
      <c r="M167" s="14"/>
      <c r="N167" s="14"/>
      <c r="O167" s="15"/>
      <c r="P167" s="15"/>
      <c r="Q167" s="15"/>
      <c r="R167" s="14"/>
      <c r="S167" s="15"/>
      <c r="U167" s="15"/>
      <c r="V167" s="15"/>
    </row>
    <row r="168" spans="1:22" s="13" customFormat="1">
      <c r="A168" s="1"/>
      <c r="B168" s="18"/>
      <c r="C168" s="17"/>
      <c r="D168" s="14"/>
      <c r="E168" s="14"/>
      <c r="F168" s="14"/>
      <c r="G168" s="14"/>
      <c r="H168" s="15"/>
      <c r="I168" s="14"/>
      <c r="J168" s="14"/>
      <c r="K168" s="14"/>
      <c r="L168" s="14"/>
      <c r="M168" s="14"/>
      <c r="N168" s="14"/>
      <c r="O168" s="15"/>
      <c r="P168" s="15"/>
      <c r="Q168" s="15"/>
      <c r="R168" s="14"/>
      <c r="S168" s="15"/>
      <c r="U168" s="15"/>
      <c r="V168" s="15"/>
    </row>
    <row r="169" spans="1:22" s="13" customFormat="1">
      <c r="A169" s="1"/>
      <c r="B169" s="18"/>
      <c r="C169" s="17"/>
      <c r="D169" s="14"/>
      <c r="E169" s="14"/>
      <c r="F169" s="14"/>
      <c r="G169" s="14"/>
      <c r="H169" s="15"/>
      <c r="I169" s="14"/>
      <c r="J169" s="14"/>
      <c r="K169" s="14"/>
      <c r="L169" s="14"/>
      <c r="M169" s="14"/>
      <c r="N169" s="14"/>
      <c r="O169" s="15"/>
      <c r="P169" s="15"/>
      <c r="Q169" s="15"/>
      <c r="R169" s="14"/>
      <c r="S169" s="15"/>
      <c r="U169" s="15"/>
      <c r="V169" s="15"/>
    </row>
    <row r="170" spans="1:22" s="13" customFormat="1">
      <c r="A170" s="14"/>
      <c r="B170" s="18"/>
      <c r="C170" s="17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14"/>
      <c r="O170" s="9"/>
      <c r="P170" s="9"/>
      <c r="Q170" s="14"/>
      <c r="R170" s="9"/>
      <c r="S170" s="9"/>
      <c r="T170" s="9"/>
      <c r="U170" s="9"/>
      <c r="V170" s="9"/>
    </row>
    <row r="171" spans="1:22" s="13" customFormat="1">
      <c r="A171" s="14"/>
      <c r="B171" s="18"/>
      <c r="C171" s="17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14"/>
      <c r="O171" s="9"/>
      <c r="P171" s="9"/>
      <c r="Q171" s="14"/>
      <c r="R171" s="9"/>
      <c r="S171" s="9"/>
      <c r="T171" s="9"/>
      <c r="U171" s="9"/>
      <c r="V171" s="9"/>
    </row>
    <row r="172" spans="1:22" s="13" customFormat="1">
      <c r="A172" s="14"/>
      <c r="B172" s="18"/>
      <c r="C172" s="17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14"/>
      <c r="O172" s="9"/>
      <c r="P172" s="9"/>
      <c r="Q172" s="14"/>
      <c r="R172" s="9"/>
      <c r="S172" s="9"/>
      <c r="T172" s="9"/>
      <c r="U172" s="9"/>
      <c r="V172" s="9"/>
    </row>
    <row r="173" spans="1:22">
      <c r="A173" s="14"/>
      <c r="C173" s="17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</row>
    <row r="174" spans="1:22">
      <c r="A174" s="14"/>
      <c r="C174" s="17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</row>
    <row r="175" spans="1:22">
      <c r="A175" s="14"/>
      <c r="C175" s="17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</row>
    <row r="176" spans="1:22">
      <c r="A176" s="14"/>
      <c r="C176" s="17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</row>
    <row r="177" spans="1:39">
      <c r="A177" s="14"/>
      <c r="C177" s="17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</row>
    <row r="178" spans="1:39">
      <c r="A178" s="14"/>
      <c r="C178" s="17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</row>
    <row r="179" spans="1:39">
      <c r="A179" s="14"/>
      <c r="C179" s="17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</row>
    <row r="180" spans="1:39">
      <c r="A180" s="14"/>
      <c r="C180" s="17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</row>
    <row r="181" spans="1:39">
      <c r="A181" s="14"/>
      <c r="C181" s="17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</row>
    <row r="182" spans="1:39">
      <c r="A182" s="14"/>
      <c r="C182" s="17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</row>
    <row r="183" spans="1:39">
      <c r="A183" s="14"/>
      <c r="C183" s="17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</row>
    <row r="184" spans="1:39">
      <c r="A184" s="14"/>
      <c r="C184" s="17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</row>
    <row r="185" spans="1:39">
      <c r="A185" s="14"/>
      <c r="C185" s="17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</row>
    <row r="186" spans="1:39">
      <c r="A186" s="14"/>
      <c r="C186" s="17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</row>
    <row r="187" spans="1:39">
      <c r="A187" s="14"/>
      <c r="C187" s="17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</row>
    <row r="188" spans="1:39">
      <c r="A188" s="14"/>
      <c r="C188" s="17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</row>
    <row r="189" spans="1:39">
      <c r="A189" s="14"/>
      <c r="C189" s="17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</row>
    <row r="190" spans="1:39">
      <c r="A190" s="14"/>
      <c r="C190" s="17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</row>
    <row r="191" spans="1:39">
      <c r="A191" s="14"/>
      <c r="C191" s="17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</row>
    <row r="192" spans="1:39">
      <c r="A192" s="14"/>
      <c r="C192" s="17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</row>
    <row r="193" spans="1:39">
      <c r="A193" s="14"/>
      <c r="C193" s="17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</row>
    <row r="194" spans="1:39">
      <c r="A194" s="14"/>
      <c r="C194" s="17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</row>
    <row r="195" spans="1:39">
      <c r="A195" s="14"/>
      <c r="C195" s="17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</row>
    <row r="196" spans="1:39">
      <c r="A196" s="14"/>
      <c r="C196" s="17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</row>
    <row r="197" spans="1:39">
      <c r="A197" s="14"/>
      <c r="C197" s="17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</row>
    <row r="198" spans="1:39">
      <c r="A198" s="14"/>
      <c r="C198" s="17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</row>
    <row r="199" spans="1:39">
      <c r="A199" s="14"/>
      <c r="C199" s="17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</row>
    <row r="200" spans="1:39">
      <c r="A200" s="14"/>
      <c r="C200" s="17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</row>
    <row r="201" spans="1:39">
      <c r="A201" s="14"/>
      <c r="C201" s="17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</row>
    <row r="202" spans="1:39">
      <c r="A202" s="14"/>
      <c r="C202" s="17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</row>
    <row r="203" spans="1:39">
      <c r="A203" s="14"/>
      <c r="C203" s="17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</row>
    <row r="204" spans="1:39">
      <c r="A204" s="14"/>
      <c r="C204" s="17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</row>
    <row r="205" spans="1:39">
      <c r="A205" s="14"/>
      <c r="C205" s="17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</row>
    <row r="206" spans="1:39">
      <c r="A206" s="14"/>
      <c r="C206" s="17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</row>
    <row r="207" spans="1:39">
      <c r="A207" s="14"/>
      <c r="C207" s="17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</row>
    <row r="208" spans="1:39">
      <c r="A208" s="14"/>
      <c r="C208" s="17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</row>
    <row r="209" spans="1:39">
      <c r="A209" s="14"/>
      <c r="C209" s="17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</row>
    <row r="210" spans="1:39">
      <c r="A210" s="14"/>
      <c r="C210" s="17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</row>
    <row r="211" spans="1:39">
      <c r="A211" s="14"/>
      <c r="C211" s="17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</row>
    <row r="212" spans="1:39">
      <c r="A212" s="14"/>
      <c r="C212" s="17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</row>
    <row r="213" spans="1:39">
      <c r="A213" s="14"/>
      <c r="C213" s="17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</row>
    <row r="214" spans="1:39">
      <c r="A214" s="14"/>
      <c r="C214" s="17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</row>
    <row r="215" spans="1:39">
      <c r="A215" s="14"/>
      <c r="C215" s="17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</row>
    <row r="216" spans="1:39">
      <c r="A216" s="14"/>
      <c r="C216" s="17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</row>
    <row r="217" spans="1:39">
      <c r="A217" s="14"/>
      <c r="C217" s="17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</row>
    <row r="218" spans="1:39">
      <c r="A218" s="14"/>
      <c r="C218" s="17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</row>
    <row r="219" spans="1:39">
      <c r="A219" s="14"/>
      <c r="C219" s="17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</row>
    <row r="220" spans="1:39">
      <c r="A220" s="14"/>
      <c r="C220" s="17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</row>
    <row r="221" spans="1:39">
      <c r="A221" s="14"/>
      <c r="C221" s="17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</row>
    <row r="222" spans="1:39">
      <c r="A222" s="14"/>
      <c r="C222" s="17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</row>
    <row r="223" spans="1:39">
      <c r="A223" s="14"/>
      <c r="C223" s="17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</row>
    <row r="224" spans="1:39">
      <c r="A224" s="14"/>
      <c r="C224" s="17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</row>
    <row r="225" spans="1:39">
      <c r="A225" s="14"/>
      <c r="C225" s="17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</row>
    <row r="226" spans="1:39">
      <c r="A226" s="14"/>
      <c r="C226" s="17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</row>
    <row r="227" spans="1:39">
      <c r="A227" s="14"/>
      <c r="C227" s="17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</row>
    <row r="228" spans="1:39">
      <c r="A228" s="14"/>
      <c r="C228" s="17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</row>
    <row r="229" spans="1:39">
      <c r="A229" s="14"/>
      <c r="C229" s="17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</row>
    <row r="230" spans="1:39">
      <c r="A230" s="14"/>
      <c r="C230" s="17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</row>
    <row r="231" spans="1:39">
      <c r="A231" s="14"/>
      <c r="C231" s="17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</row>
    <row r="232" spans="1:39">
      <c r="A232" s="14"/>
      <c r="C232" s="17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</row>
    <row r="233" spans="1:39">
      <c r="A233" s="14"/>
      <c r="C233" s="17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</row>
    <row r="234" spans="1:39">
      <c r="A234" s="14"/>
      <c r="C234" s="17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</row>
    <row r="235" spans="1:39">
      <c r="A235" s="14"/>
      <c r="C235" s="17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</row>
    <row r="236" spans="1:39">
      <c r="A236" s="14"/>
      <c r="C236" s="17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</row>
    <row r="237" spans="1:39">
      <c r="A237" s="14"/>
      <c r="C237" s="17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</row>
    <row r="238" spans="1:39">
      <c r="A238" s="14"/>
      <c r="C238" s="17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</row>
    <row r="239" spans="1:39">
      <c r="A239" s="14"/>
      <c r="C239" s="17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</row>
    <row r="240" spans="1:39">
      <c r="A240" s="14"/>
      <c r="C240" s="17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</row>
    <row r="241" spans="1:39">
      <c r="A241" s="14"/>
      <c r="C241" s="17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</row>
    <row r="242" spans="1:39">
      <c r="A242" s="14"/>
      <c r="C242" s="17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</row>
    <row r="243" spans="1:39">
      <c r="A243" s="14"/>
      <c r="C243" s="17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</row>
    <row r="244" spans="1:39">
      <c r="A244" s="14"/>
      <c r="C244" s="17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</row>
    <row r="245" spans="1:39">
      <c r="A245" s="14"/>
      <c r="C245" s="17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</row>
    <row r="246" spans="1:39">
      <c r="A246" s="14"/>
      <c r="C246" s="17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</row>
    <row r="247" spans="1:39">
      <c r="A247" s="14"/>
      <c r="C247" s="17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</row>
    <row r="248" spans="1:39">
      <c r="A248" s="14"/>
      <c r="C248" s="17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</row>
    <row r="249" spans="1:39">
      <c r="A249" s="14"/>
      <c r="C249" s="17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</row>
    <row r="250" spans="1:39">
      <c r="A250" s="14"/>
      <c r="C250" s="17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</row>
    <row r="251" spans="1:39">
      <c r="A251" s="14"/>
      <c r="C251" s="17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</row>
    <row r="252" spans="1:39">
      <c r="A252" s="14"/>
      <c r="C252" s="17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</row>
    <row r="253" spans="1:39">
      <c r="A253" s="14"/>
      <c r="C253" s="17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</row>
    <row r="254" spans="1:39">
      <c r="A254" s="14"/>
      <c r="C254" s="17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</row>
    <row r="255" spans="1:39">
      <c r="A255" s="14"/>
      <c r="C255" s="17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</row>
    <row r="256" spans="1:39">
      <c r="A256" s="14"/>
      <c r="C256" s="17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</row>
    <row r="257" spans="1:39">
      <c r="A257" s="14"/>
      <c r="C257" s="17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</row>
    <row r="258" spans="1:39">
      <c r="A258" s="14"/>
      <c r="C258" s="17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</row>
    <row r="259" spans="1:39">
      <c r="A259" s="14"/>
      <c r="C259" s="17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</row>
    <row r="260" spans="1:39">
      <c r="A260" s="14"/>
      <c r="C260" s="17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</row>
    <row r="261" spans="1:39">
      <c r="A261" s="14"/>
      <c r="C261" s="17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</row>
    <row r="262" spans="1:39">
      <c r="A262" s="14"/>
      <c r="C262" s="17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</row>
    <row r="263" spans="1:39">
      <c r="A263" s="14"/>
      <c r="C263" s="17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</row>
    <row r="264" spans="1:39">
      <c r="A264" s="14"/>
      <c r="C264" s="17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</row>
    <row r="265" spans="1:39">
      <c r="A265" s="14"/>
      <c r="C265" s="17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</row>
    <row r="266" spans="1:39">
      <c r="A266" s="14"/>
      <c r="C266" s="17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</row>
    <row r="267" spans="1:39">
      <c r="A267" s="14"/>
      <c r="C267" s="17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</row>
    <row r="268" spans="1:39">
      <c r="A268" s="14"/>
      <c r="C268" s="17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</row>
    <row r="269" spans="1:39">
      <c r="A269" s="14"/>
      <c r="C269" s="17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</row>
    <row r="270" spans="1:39">
      <c r="A270" s="14"/>
      <c r="C270" s="17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</row>
    <row r="271" spans="1:39">
      <c r="A271" s="14"/>
      <c r="C271" s="17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</row>
    <row r="272" spans="1:39">
      <c r="A272" s="14"/>
      <c r="C272" s="17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</row>
    <row r="273" spans="1:39">
      <c r="A273" s="14"/>
      <c r="C273" s="17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</row>
    <row r="274" spans="1:39">
      <c r="A274" s="14"/>
      <c r="C274" s="17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</row>
    <row r="275" spans="1:39">
      <c r="A275" s="14"/>
      <c r="C275" s="17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</row>
    <row r="276" spans="1:39">
      <c r="A276" s="14"/>
      <c r="C276" s="17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</row>
    <row r="277" spans="1:39"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</row>
    <row r="278" spans="1:39"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</row>
    <row r="279" spans="1:39"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</row>
    <row r="280" spans="1:39"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</row>
    <row r="281" spans="1:39"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</row>
    <row r="282" spans="1:39"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</row>
    <row r="283" spans="1:39"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43"/>
  <sheetViews>
    <sheetView workbookViewId="0">
      <selection activeCell="J7" sqref="J7"/>
    </sheetView>
  </sheetViews>
  <sheetFormatPr baseColWidth="10" defaultColWidth="10.83203125" defaultRowHeight="14"/>
  <cols>
    <col min="1" max="1" width="9.33203125" style="20" customWidth="1"/>
    <col min="2" max="2" width="8.33203125" style="20" customWidth="1"/>
    <col min="3" max="3" width="13.33203125" style="20" customWidth="1"/>
    <col min="4" max="4" width="21.33203125" style="20" customWidth="1"/>
    <col min="5" max="6" width="17.6640625" style="20" customWidth="1"/>
    <col min="7" max="7" width="12.83203125" style="20" customWidth="1"/>
    <col min="8" max="8" width="21.83203125" style="20" customWidth="1"/>
    <col min="9" max="9" width="13.1640625" style="20" customWidth="1"/>
    <col min="10" max="11" width="11.1640625" style="20" customWidth="1"/>
    <col min="12" max="12" width="8.6640625" style="20" customWidth="1"/>
    <col min="13" max="29" width="10.83203125" style="19"/>
    <col min="30" max="16384" width="10.83203125" style="20"/>
  </cols>
  <sheetData>
    <row r="1" spans="1:13" ht="27" customHeight="1">
      <c r="A1" s="21" t="s">
        <v>11</v>
      </c>
      <c r="B1" s="21" t="s">
        <v>13</v>
      </c>
      <c r="C1" s="21" t="s">
        <v>16</v>
      </c>
      <c r="D1" s="19"/>
      <c r="E1" s="19"/>
      <c r="F1" s="19"/>
      <c r="G1" s="19"/>
      <c r="H1" s="19"/>
      <c r="I1" s="19"/>
      <c r="J1" s="19"/>
      <c r="K1" s="19"/>
      <c r="L1" s="19"/>
    </row>
    <row r="2" spans="1:13">
      <c r="A2" s="22"/>
      <c r="B2" s="22" t="s">
        <v>33</v>
      </c>
      <c r="C2" s="22">
        <v>2015</v>
      </c>
      <c r="D2" s="19"/>
      <c r="E2" s="19"/>
      <c r="F2" s="19"/>
      <c r="G2" s="19"/>
      <c r="H2" s="19"/>
      <c r="I2" s="19"/>
      <c r="J2" s="19"/>
      <c r="K2" s="19"/>
      <c r="L2" s="19"/>
    </row>
    <row r="3" spans="1:13">
      <c r="A3" s="22"/>
      <c r="B3" s="22"/>
      <c r="C3" s="22"/>
      <c r="D3" s="19"/>
      <c r="E3" s="19"/>
      <c r="F3" s="19"/>
      <c r="G3" s="19"/>
      <c r="H3" s="19"/>
      <c r="I3" s="19"/>
      <c r="J3" s="19"/>
      <c r="K3" s="19"/>
      <c r="L3" s="19"/>
    </row>
    <row r="4" spans="1:1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ht="20" customHeight="1">
      <c r="A5" s="23" t="s">
        <v>17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3" ht="30">
      <c r="A6" s="24" t="s">
        <v>11</v>
      </c>
      <c r="B6" s="24" t="s">
        <v>13</v>
      </c>
      <c r="C6" s="25" t="s">
        <v>18</v>
      </c>
      <c r="D6" s="25" t="s">
        <v>19</v>
      </c>
      <c r="E6" s="25" t="s">
        <v>20</v>
      </c>
      <c r="F6" s="25" t="s">
        <v>21</v>
      </c>
      <c r="G6" s="25" t="s">
        <v>22</v>
      </c>
      <c r="H6" s="25" t="s">
        <v>23</v>
      </c>
      <c r="I6" s="19"/>
      <c r="J6" s="19"/>
      <c r="K6" s="19"/>
      <c r="L6" s="19"/>
    </row>
    <row r="7" spans="1:13">
      <c r="A7" s="26"/>
      <c r="B7" s="26" t="s">
        <v>33</v>
      </c>
      <c r="C7" s="26" t="s">
        <v>34</v>
      </c>
      <c r="D7" s="26">
        <v>17.5</v>
      </c>
      <c r="E7" s="26">
        <v>1</v>
      </c>
      <c r="F7" s="26">
        <v>600</v>
      </c>
      <c r="G7" s="26">
        <v>30</v>
      </c>
      <c r="H7" s="26"/>
      <c r="I7" s="19"/>
      <c r="J7" s="19"/>
      <c r="K7" s="19"/>
      <c r="L7" s="19"/>
    </row>
    <row r="8" spans="1:13">
      <c r="A8" s="26"/>
      <c r="B8" s="26"/>
      <c r="C8" s="26" t="s">
        <v>35</v>
      </c>
      <c r="D8" s="26">
        <v>20.5</v>
      </c>
      <c r="E8" s="26">
        <v>1</v>
      </c>
      <c r="F8" s="26">
        <v>495</v>
      </c>
      <c r="G8" s="26">
        <v>30</v>
      </c>
      <c r="H8" s="26"/>
      <c r="I8" s="19"/>
      <c r="J8" s="19"/>
      <c r="K8" s="19"/>
      <c r="L8" s="19"/>
    </row>
    <row r="9" spans="1:13">
      <c r="A9" s="26"/>
      <c r="B9" s="26"/>
      <c r="C9" s="26" t="s">
        <v>36</v>
      </c>
      <c r="D9" s="26">
        <v>31.5</v>
      </c>
      <c r="E9" s="26">
        <v>1</v>
      </c>
      <c r="F9" s="26">
        <v>1750</v>
      </c>
      <c r="G9" s="26">
        <v>30</v>
      </c>
      <c r="H9" s="26"/>
      <c r="I9" s="19"/>
      <c r="J9" s="19"/>
      <c r="K9" s="19"/>
      <c r="L9" s="19"/>
    </row>
    <row r="10" spans="1:13">
      <c r="A10" s="26"/>
      <c r="B10" s="26"/>
      <c r="C10" s="26"/>
      <c r="D10" s="26"/>
      <c r="E10" s="26"/>
      <c r="F10" s="26"/>
      <c r="G10" s="26"/>
      <c r="H10" s="26"/>
      <c r="I10" s="19"/>
      <c r="J10" s="19"/>
      <c r="K10" s="19"/>
      <c r="L10" s="19"/>
    </row>
    <row r="11" spans="1:13">
      <c r="A11" s="26"/>
      <c r="B11" s="26"/>
      <c r="C11" s="26"/>
      <c r="D11" s="26"/>
      <c r="E11" s="26"/>
      <c r="F11" s="26"/>
      <c r="G11" s="26"/>
      <c r="H11" s="26"/>
      <c r="I11" s="19"/>
      <c r="J11" s="19"/>
      <c r="K11" s="19"/>
      <c r="L11" s="19"/>
    </row>
    <row r="12" spans="1:13" ht="31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3">
      <c r="A13" s="23" t="s">
        <v>24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3" ht="30">
      <c r="A14" s="24" t="s">
        <v>11</v>
      </c>
      <c r="B14" s="24" t="s">
        <v>13</v>
      </c>
      <c r="C14" s="24" t="s">
        <v>25</v>
      </c>
      <c r="D14" s="25" t="s">
        <v>19</v>
      </c>
      <c r="E14" s="25" t="s">
        <v>26</v>
      </c>
      <c r="F14" s="25" t="s">
        <v>20</v>
      </c>
      <c r="G14" s="27" t="s">
        <v>27</v>
      </c>
      <c r="H14" s="27" t="s">
        <v>28</v>
      </c>
      <c r="I14" s="24" t="s">
        <v>29</v>
      </c>
      <c r="J14" s="27" t="s">
        <v>30</v>
      </c>
      <c r="K14" s="24" t="s">
        <v>31</v>
      </c>
      <c r="L14" s="28" t="s">
        <v>32</v>
      </c>
    </row>
    <row r="15" spans="1:13">
      <c r="A15" s="26"/>
      <c r="B15" s="26" t="s">
        <v>33</v>
      </c>
      <c r="C15" s="26"/>
      <c r="D15" s="26">
        <f>E15-0.5</f>
        <v>0.5</v>
      </c>
      <c r="E15" s="26">
        <v>1</v>
      </c>
      <c r="F15" s="26">
        <v>1</v>
      </c>
      <c r="G15" s="26">
        <v>0.13413333299999999</v>
      </c>
      <c r="H15" s="26">
        <v>163.18123610000001</v>
      </c>
      <c r="I15" s="26">
        <v>6.3194148590000001</v>
      </c>
      <c r="J15" s="26"/>
      <c r="K15" s="26"/>
      <c r="L15" s="26"/>
      <c r="M15" s="29"/>
    </row>
    <row r="16" spans="1:13" ht="14" customHeight="1">
      <c r="A16" s="26"/>
      <c r="B16" s="26"/>
      <c r="C16" s="26"/>
      <c r="D16" s="26">
        <f t="shared" ref="D16:D43" si="0">E16-0.5</f>
        <v>1.5</v>
      </c>
      <c r="E16" s="26">
        <v>2</v>
      </c>
      <c r="F16" s="26">
        <v>1</v>
      </c>
      <c r="G16" s="26">
        <v>9.4333333000000005E-2</v>
      </c>
      <c r="H16" s="26">
        <v>171.14342550000001</v>
      </c>
      <c r="I16" s="26">
        <v>7.4256701490000001</v>
      </c>
      <c r="J16" s="26"/>
      <c r="K16" s="26"/>
      <c r="L16" s="26"/>
      <c r="M16" s="29"/>
    </row>
    <row r="17" spans="1:12">
      <c r="A17" s="26"/>
      <c r="B17" s="26"/>
      <c r="C17" s="26"/>
      <c r="D17" s="26">
        <f t="shared" si="0"/>
        <v>2.5</v>
      </c>
      <c r="E17" s="26">
        <v>3</v>
      </c>
      <c r="F17" s="26">
        <v>1</v>
      </c>
      <c r="G17" s="26">
        <v>0.11984</v>
      </c>
      <c r="H17" s="26">
        <v>89.275034939999998</v>
      </c>
      <c r="I17" s="26">
        <v>3.3419694459999998</v>
      </c>
      <c r="J17" s="26"/>
      <c r="K17" s="26"/>
      <c r="L17" s="26"/>
    </row>
    <row r="18" spans="1:12">
      <c r="A18" s="26"/>
      <c r="B18" s="26"/>
      <c r="C18" s="26"/>
      <c r="D18" s="26">
        <f t="shared" si="0"/>
        <v>3.5</v>
      </c>
      <c r="E18" s="26">
        <v>4</v>
      </c>
      <c r="F18" s="26">
        <v>1</v>
      </c>
      <c r="G18" s="26">
        <v>0.1163125</v>
      </c>
      <c r="H18" s="26">
        <v>32.718223530000003</v>
      </c>
      <c r="I18" s="26">
        <v>1.9535511510000001</v>
      </c>
      <c r="J18" s="26"/>
      <c r="K18" s="26"/>
      <c r="L18" s="26"/>
    </row>
    <row r="19" spans="1:12">
      <c r="A19" s="26"/>
      <c r="B19" s="26"/>
      <c r="C19" s="26"/>
      <c r="D19" s="26">
        <f t="shared" si="0"/>
        <v>4.5</v>
      </c>
      <c r="E19" s="26">
        <v>5</v>
      </c>
      <c r="F19" s="26">
        <v>1</v>
      </c>
      <c r="G19" s="26">
        <v>0.118333333</v>
      </c>
      <c r="H19" s="26">
        <v>11.7394851</v>
      </c>
      <c r="I19" s="26">
        <v>1.232470001</v>
      </c>
      <c r="J19" s="26"/>
      <c r="K19" s="26"/>
      <c r="L19" s="26"/>
    </row>
    <row r="20" spans="1:12">
      <c r="A20" s="26"/>
      <c r="B20" s="26"/>
      <c r="C20" s="26"/>
      <c r="D20" s="26">
        <f t="shared" si="0"/>
        <v>5.5</v>
      </c>
      <c r="E20" s="26">
        <v>6</v>
      </c>
      <c r="F20" s="26">
        <v>1</v>
      </c>
      <c r="G20" s="26">
        <v>0.1072</v>
      </c>
      <c r="H20" s="26">
        <v>7.6568294610000001</v>
      </c>
      <c r="I20" s="26">
        <v>0.91737784600000005</v>
      </c>
      <c r="J20" s="26"/>
      <c r="K20" s="26"/>
      <c r="L20" s="26"/>
    </row>
    <row r="21" spans="1:12">
      <c r="A21" s="26"/>
      <c r="B21" s="26"/>
      <c r="C21" s="26"/>
      <c r="D21" s="26">
        <f t="shared" si="0"/>
        <v>6.5</v>
      </c>
      <c r="E21" s="26">
        <v>7</v>
      </c>
      <c r="F21" s="26">
        <v>1</v>
      </c>
      <c r="G21" s="26">
        <v>0.12825</v>
      </c>
      <c r="H21" s="26">
        <v>7.4677974169999999</v>
      </c>
      <c r="I21" s="26">
        <v>0.67944021200000004</v>
      </c>
      <c r="J21" s="26"/>
      <c r="K21" s="26"/>
      <c r="L21" s="26"/>
    </row>
    <row r="22" spans="1:12">
      <c r="A22" s="26"/>
      <c r="B22" s="26"/>
      <c r="C22" s="26"/>
      <c r="D22" s="26">
        <f t="shared" si="0"/>
        <v>7.5</v>
      </c>
      <c r="E22" s="26">
        <v>8</v>
      </c>
      <c r="F22" s="26">
        <v>1</v>
      </c>
      <c r="G22" s="26">
        <v>0.12404999999999999</v>
      </c>
      <c r="H22" s="26">
        <v>4.4760632129999998</v>
      </c>
      <c r="I22" s="26">
        <v>0.63558652199999999</v>
      </c>
      <c r="J22" s="26"/>
      <c r="K22" s="26"/>
      <c r="L22" s="26"/>
    </row>
    <row r="23" spans="1:12">
      <c r="A23" s="26"/>
      <c r="B23" s="26"/>
      <c r="C23" s="26"/>
      <c r="D23" s="26">
        <f t="shared" si="0"/>
        <v>8.5</v>
      </c>
      <c r="E23" s="26">
        <v>9</v>
      </c>
      <c r="F23" s="26">
        <v>1</v>
      </c>
      <c r="G23" s="26">
        <v>0.110555556</v>
      </c>
      <c r="H23" s="26">
        <v>3.8917132529999998</v>
      </c>
      <c r="I23" s="26">
        <v>0.66362114100000003</v>
      </c>
      <c r="J23" s="26"/>
      <c r="K23" s="26"/>
      <c r="L23" s="26"/>
    </row>
    <row r="24" spans="1:12">
      <c r="A24" s="26"/>
      <c r="B24" s="26"/>
      <c r="C24" s="26"/>
      <c r="D24" s="26">
        <f t="shared" si="0"/>
        <v>9.5</v>
      </c>
      <c r="E24" s="26">
        <v>10</v>
      </c>
      <c r="F24" s="26">
        <v>1</v>
      </c>
      <c r="G24" s="26">
        <v>0.11724999999999999</v>
      </c>
      <c r="H24" s="26">
        <v>5.0135103169999997</v>
      </c>
      <c r="I24" s="26">
        <v>0.74123702899999999</v>
      </c>
      <c r="J24" s="26"/>
      <c r="K24" s="26"/>
      <c r="L24" s="26"/>
    </row>
    <row r="25" spans="1:12">
      <c r="A25" s="26"/>
      <c r="B25" s="26"/>
      <c r="C25" s="26"/>
      <c r="D25" s="26">
        <f t="shared" si="0"/>
        <v>10.5</v>
      </c>
      <c r="E25" s="26">
        <v>11</v>
      </c>
      <c r="F25" s="26">
        <v>1</v>
      </c>
      <c r="G25" s="26">
        <v>0.1394</v>
      </c>
      <c r="H25" s="26">
        <v>2.5590587299999998</v>
      </c>
      <c r="I25" s="26">
        <v>0.44836372800000002</v>
      </c>
      <c r="J25" s="26"/>
      <c r="K25" s="26"/>
      <c r="L25" s="26"/>
    </row>
    <row r="26" spans="1:12">
      <c r="A26" s="26"/>
      <c r="B26" s="26"/>
      <c r="C26" s="26"/>
      <c r="D26" s="26">
        <f t="shared" si="0"/>
        <v>11.5</v>
      </c>
      <c r="E26" s="26">
        <v>12</v>
      </c>
      <c r="F26" s="26">
        <v>1</v>
      </c>
      <c r="G26" s="26">
        <v>0.116722222</v>
      </c>
      <c r="H26" s="26">
        <v>1.3273311210000001</v>
      </c>
      <c r="I26" s="26">
        <v>0.42116188599999999</v>
      </c>
      <c r="J26" s="26"/>
      <c r="K26" s="26"/>
      <c r="L26" s="26"/>
    </row>
    <row r="27" spans="1:12">
      <c r="A27" s="26"/>
      <c r="B27" s="26"/>
      <c r="C27" s="26"/>
      <c r="D27" s="26">
        <f t="shared" si="0"/>
        <v>12.5</v>
      </c>
      <c r="E27" s="26">
        <v>13</v>
      </c>
      <c r="F27" s="26">
        <v>1</v>
      </c>
      <c r="G27" s="26">
        <v>0.122633333</v>
      </c>
      <c r="H27" s="26">
        <v>2.3104027060000001</v>
      </c>
      <c r="I27" s="26">
        <v>0.43954627600000001</v>
      </c>
      <c r="J27" s="26"/>
      <c r="K27" s="26"/>
      <c r="L27" s="26"/>
    </row>
    <row r="28" spans="1:12">
      <c r="A28" s="26"/>
      <c r="B28" s="26"/>
      <c r="C28" s="26"/>
      <c r="D28" s="26">
        <f t="shared" si="0"/>
        <v>13.5</v>
      </c>
      <c r="E28" s="26">
        <v>14</v>
      </c>
      <c r="F28" s="26">
        <v>1</v>
      </c>
      <c r="G28" s="26">
        <v>0.12024</v>
      </c>
      <c r="H28" s="26">
        <v>2.034338773</v>
      </c>
      <c r="I28" s="26">
        <v>0.36744282</v>
      </c>
      <c r="J28" s="26"/>
      <c r="K28" s="26"/>
      <c r="L28" s="26"/>
    </row>
    <row r="29" spans="1:12">
      <c r="A29" s="26"/>
      <c r="B29" s="26"/>
      <c r="C29" s="26"/>
      <c r="D29" s="26">
        <f t="shared" si="0"/>
        <v>14.5</v>
      </c>
      <c r="E29" s="26">
        <v>15</v>
      </c>
      <c r="F29" s="26">
        <v>1</v>
      </c>
      <c r="G29" s="26">
        <v>0.123552632</v>
      </c>
      <c r="H29" s="26">
        <v>1.5419569209999999</v>
      </c>
      <c r="I29" s="26">
        <v>0.31651047500000001</v>
      </c>
      <c r="J29" s="26"/>
      <c r="K29" s="26"/>
      <c r="L29" s="26"/>
    </row>
    <row r="30" spans="1:12">
      <c r="A30" s="26"/>
      <c r="B30" s="26"/>
      <c r="C30" s="26"/>
      <c r="D30" s="26">
        <f t="shared" si="0"/>
        <v>15.5</v>
      </c>
      <c r="E30" s="26">
        <v>16</v>
      </c>
      <c r="F30" s="26">
        <v>1</v>
      </c>
      <c r="G30" s="26">
        <v>0.13366666699999999</v>
      </c>
      <c r="H30" s="26">
        <v>1.1402747520000001</v>
      </c>
      <c r="I30" s="26">
        <v>0.269870428</v>
      </c>
      <c r="J30" s="26"/>
      <c r="K30" s="26"/>
      <c r="L30" s="26"/>
    </row>
    <row r="31" spans="1:12">
      <c r="A31" s="26"/>
      <c r="B31" s="26"/>
      <c r="C31" s="26"/>
      <c r="D31" s="26">
        <f t="shared" si="0"/>
        <v>16.5</v>
      </c>
      <c r="E31" s="26">
        <v>17</v>
      </c>
      <c r="F31" s="26">
        <v>1</v>
      </c>
      <c r="G31" s="26">
        <v>0.11515</v>
      </c>
      <c r="H31" s="26">
        <v>2.5211197740000002</v>
      </c>
      <c r="I31" s="26">
        <v>0.383806064</v>
      </c>
      <c r="J31" s="26"/>
      <c r="K31" s="26"/>
      <c r="L31" s="26"/>
    </row>
    <row r="32" spans="1:12">
      <c r="A32" s="26"/>
      <c r="B32" s="26"/>
      <c r="C32" s="26"/>
      <c r="D32" s="26">
        <f t="shared" si="0"/>
        <v>17.5</v>
      </c>
      <c r="E32" s="26">
        <v>18</v>
      </c>
      <c r="F32" s="26">
        <v>1</v>
      </c>
      <c r="G32" s="26">
        <v>9.9711111000000005E-2</v>
      </c>
      <c r="H32" s="26">
        <v>4.8431189229999996</v>
      </c>
      <c r="I32" s="26">
        <v>0.57268530699999998</v>
      </c>
      <c r="J32" s="26"/>
      <c r="K32" s="26"/>
      <c r="L32" s="26"/>
    </row>
    <row r="33" spans="1:12">
      <c r="A33" s="26"/>
      <c r="B33" s="26"/>
      <c r="C33" s="26"/>
      <c r="D33" s="26">
        <f t="shared" si="0"/>
        <v>18.5</v>
      </c>
      <c r="E33" s="26">
        <v>19</v>
      </c>
      <c r="F33" s="26">
        <v>1</v>
      </c>
      <c r="G33" s="26">
        <v>9.0842105000000006E-2</v>
      </c>
      <c r="H33" s="26">
        <v>3.4408683330000001</v>
      </c>
      <c r="I33" s="26">
        <v>0.72247522099999995</v>
      </c>
      <c r="J33" s="26"/>
      <c r="K33" s="26"/>
      <c r="L33" s="26"/>
    </row>
    <row r="34" spans="1:12">
      <c r="A34" s="26"/>
      <c r="B34" s="26"/>
      <c r="C34" s="26"/>
      <c r="D34" s="26">
        <f t="shared" si="0"/>
        <v>19.5</v>
      </c>
      <c r="E34" s="26">
        <v>20</v>
      </c>
      <c r="F34" s="26">
        <v>1</v>
      </c>
      <c r="G34" s="26">
        <v>0.108375</v>
      </c>
      <c r="H34" s="26">
        <v>1.8680798789999999</v>
      </c>
      <c r="I34" s="26">
        <v>0.400617907</v>
      </c>
      <c r="J34" s="26"/>
      <c r="K34" s="26"/>
      <c r="L34" s="26"/>
    </row>
    <row r="35" spans="1:12">
      <c r="A35" s="26"/>
      <c r="B35" s="26"/>
      <c r="C35" s="26"/>
      <c r="D35" s="26">
        <f t="shared" si="0"/>
        <v>20.5</v>
      </c>
      <c r="E35" s="26">
        <v>21</v>
      </c>
      <c r="F35" s="26">
        <v>1</v>
      </c>
      <c r="G35" s="26">
        <v>0.163695652</v>
      </c>
      <c r="H35" s="26">
        <v>1.288676801</v>
      </c>
      <c r="I35" s="26">
        <v>0.37329352300000002</v>
      </c>
      <c r="J35" s="26"/>
      <c r="K35" s="26"/>
      <c r="L35" s="26"/>
    </row>
    <row r="36" spans="1:12">
      <c r="A36" s="26"/>
      <c r="B36" s="26"/>
      <c r="C36" s="26"/>
      <c r="D36" s="26">
        <f t="shared" si="0"/>
        <v>21.5</v>
      </c>
      <c r="E36" s="26">
        <v>22</v>
      </c>
      <c r="F36" s="26">
        <v>1</v>
      </c>
      <c r="G36" s="26">
        <v>0.1605</v>
      </c>
      <c r="H36" s="26">
        <v>1.3990258950000001</v>
      </c>
      <c r="I36" s="26">
        <v>0.28165860799999998</v>
      </c>
      <c r="J36" s="26"/>
      <c r="K36" s="26"/>
      <c r="L36" s="26"/>
    </row>
    <row r="37" spans="1:12">
      <c r="A37" s="26"/>
      <c r="B37" s="26"/>
      <c r="C37" s="26"/>
      <c r="D37" s="26">
        <f t="shared" si="0"/>
        <v>22.5</v>
      </c>
      <c r="E37" s="26">
        <v>23</v>
      </c>
      <c r="F37" s="26">
        <v>1</v>
      </c>
      <c r="G37" s="26">
        <v>0.145425</v>
      </c>
      <c r="H37" s="26">
        <v>1.348571129</v>
      </c>
      <c r="I37" s="26">
        <v>0.27140856299999999</v>
      </c>
      <c r="J37" s="26"/>
      <c r="K37" s="26"/>
      <c r="L37" s="26"/>
    </row>
    <row r="38" spans="1:12">
      <c r="A38" s="26"/>
      <c r="B38" s="26"/>
      <c r="C38" s="26"/>
      <c r="D38" s="26">
        <f t="shared" si="0"/>
        <v>23.5</v>
      </c>
      <c r="E38" s="26">
        <v>24</v>
      </c>
      <c r="F38" s="26">
        <v>1</v>
      </c>
      <c r="G38" s="26">
        <v>0.139257143</v>
      </c>
      <c r="H38" s="26">
        <v>2.8972641559999999</v>
      </c>
      <c r="I38" s="26">
        <v>0.57345685999999996</v>
      </c>
      <c r="J38" s="26"/>
      <c r="K38" s="26"/>
      <c r="L38" s="26"/>
    </row>
    <row r="39" spans="1:12">
      <c r="A39" s="26"/>
      <c r="B39" s="26"/>
      <c r="C39" s="26"/>
      <c r="D39" s="26">
        <f t="shared" si="0"/>
        <v>24.5</v>
      </c>
      <c r="E39" s="26">
        <v>25</v>
      </c>
      <c r="F39" s="26">
        <v>1</v>
      </c>
      <c r="G39" s="26">
        <v>0.17053125</v>
      </c>
      <c r="H39" s="26">
        <v>2.588361999</v>
      </c>
      <c r="I39" s="26">
        <v>0.544611175</v>
      </c>
      <c r="J39" s="26"/>
      <c r="K39" s="26"/>
      <c r="L39" s="26"/>
    </row>
    <row r="40" spans="1:12">
      <c r="A40" s="26"/>
      <c r="B40" s="26"/>
      <c r="C40" s="26"/>
      <c r="D40" s="26">
        <f t="shared" si="0"/>
        <v>25.5</v>
      </c>
      <c r="E40" s="26">
        <v>26</v>
      </c>
      <c r="F40" s="26">
        <v>1</v>
      </c>
      <c r="G40" s="26">
        <v>0.154189189</v>
      </c>
      <c r="H40" s="26">
        <v>3.716849378</v>
      </c>
      <c r="I40" s="26">
        <v>0.50893049499999998</v>
      </c>
      <c r="J40" s="26"/>
      <c r="K40" s="26"/>
      <c r="L40" s="26"/>
    </row>
    <row r="41" spans="1:12">
      <c r="A41" s="26"/>
      <c r="B41" s="26"/>
      <c r="C41" s="26"/>
      <c r="D41" s="26">
        <f t="shared" si="0"/>
        <v>26.5</v>
      </c>
      <c r="E41" s="26">
        <v>27</v>
      </c>
      <c r="F41" s="26">
        <v>1</v>
      </c>
      <c r="G41" s="26">
        <v>0.16350000000000001</v>
      </c>
      <c r="H41" s="26">
        <v>4.1024205289999998</v>
      </c>
      <c r="I41" s="26">
        <v>0.501997743</v>
      </c>
      <c r="J41" s="26"/>
      <c r="K41" s="26"/>
      <c r="L41" s="26"/>
    </row>
    <row r="42" spans="1:12">
      <c r="A42" s="26"/>
      <c r="B42" s="26"/>
      <c r="C42" s="26"/>
      <c r="D42" s="26">
        <f t="shared" si="0"/>
        <v>27.5</v>
      </c>
      <c r="E42" s="26">
        <v>28</v>
      </c>
      <c r="F42" s="26">
        <v>1</v>
      </c>
      <c r="G42" s="26">
        <v>0.172757576</v>
      </c>
      <c r="H42" s="26">
        <v>3.6555649400000001</v>
      </c>
      <c r="I42" s="26">
        <v>0.457409864</v>
      </c>
      <c r="J42" s="26"/>
      <c r="K42" s="26"/>
      <c r="L42" s="26"/>
    </row>
    <row r="43" spans="1:12">
      <c r="A43" s="26"/>
      <c r="B43" s="26"/>
      <c r="C43" s="26"/>
      <c r="D43" s="26">
        <f t="shared" si="0"/>
        <v>28.5</v>
      </c>
      <c r="E43" s="26">
        <v>29</v>
      </c>
      <c r="F43" s="26">
        <v>1</v>
      </c>
      <c r="G43" s="26">
        <v>0.17263999999999999</v>
      </c>
      <c r="H43" s="26">
        <v>6.8345260149999998</v>
      </c>
      <c r="I43" s="26">
        <v>0.80548786800000005</v>
      </c>
      <c r="J43" s="26"/>
      <c r="K43" s="26"/>
      <c r="L43" s="2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2022-04-17T02:42:02Z</dcterms:modified>
  <cp:category/>
  <cp:contentStatus/>
</cp:coreProperties>
</file>